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4000" windowHeight="9735" tabRatio="805" activeTab="1"/>
  </bookViews>
  <sheets>
    <sheet name="CMD-BS 2020" sheetId="24" r:id="rId1"/>
    <sheet name="3.1.TPHT" sheetId="52" r:id="rId2"/>
    <sheet name="3.2.TXHL" sheetId="26" r:id="rId3"/>
    <sheet name="3.3.TXKA" sheetId="46" r:id="rId4"/>
    <sheet name="3.4.NX" sheetId="45" r:id="rId5"/>
    <sheet name="3.5.TH" sheetId="29" r:id="rId6"/>
    <sheet name="3.6.CX" sheetId="30" r:id="rId7"/>
    <sheet name="3.7.HS" sheetId="31" r:id="rId8"/>
    <sheet name="3.8.DT" sheetId="53" r:id="rId9"/>
    <sheet name="3.9.CL" sheetId="50" r:id="rId10"/>
    <sheet name="3.10.KA" sheetId="34" r:id="rId11"/>
    <sheet name="3.11.LH" sheetId="37" r:id="rId12"/>
  </sheets>
  <definedNames>
    <definedName name="_xlnm._FilterDatabase" localSheetId="1" hidden="1">'3.1.TPHT'!$A$6:$J$11</definedName>
    <definedName name="_xlnm._FilterDatabase" localSheetId="10" hidden="1">'3.10.KA'!$A$7:$L$29</definedName>
    <definedName name="_xlnm._FilterDatabase" localSheetId="11" hidden="1">'3.11.LH'!$A$7:$L$21</definedName>
    <definedName name="_xlnm._FilterDatabase" localSheetId="2" hidden="1">'3.2.TXHL'!$A$6:$I$22</definedName>
    <definedName name="_xlnm._FilterDatabase" localSheetId="3" hidden="1">'3.3.TXKA'!$A$10:$I$28</definedName>
    <definedName name="_xlnm._FilterDatabase" localSheetId="4" hidden="1">'3.4.NX'!$A$7:$AC$25</definedName>
    <definedName name="_xlnm._FilterDatabase" localSheetId="5" hidden="1">'3.5.TH'!$A$7:$L$58</definedName>
    <definedName name="_xlnm._FilterDatabase" localSheetId="6" hidden="1">'3.6.CX'!$A$7:$BJ$21</definedName>
    <definedName name="_xlnm._FilterDatabase" localSheetId="7" hidden="1">'3.7.HS'!$A$7:$L$24</definedName>
    <definedName name="_xlnm._FilterDatabase" localSheetId="8" hidden="1">'3.8.DT'!#REF!</definedName>
    <definedName name="_xlnm._FilterDatabase" localSheetId="9" hidden="1">'3.9.CL'!$A$7:$BU$21</definedName>
    <definedName name="_xlnm.Print_Titles" localSheetId="1">'3.1.TPHT'!$4:$6</definedName>
    <definedName name="_xlnm.Print_Titles" localSheetId="10">'3.10.KA'!$4:$5</definedName>
    <definedName name="_xlnm.Print_Titles" localSheetId="11">'3.11.LH'!$4:$5</definedName>
    <definedName name="_xlnm.Print_Titles" localSheetId="2">'3.2.TXHL'!$4:$6</definedName>
    <definedName name="_xlnm.Print_Titles" localSheetId="3">'3.3.TXKA'!$4:$5</definedName>
    <definedName name="_xlnm.Print_Titles" localSheetId="4">'3.4.NX'!$4:$5</definedName>
    <definedName name="_xlnm.Print_Titles" localSheetId="5">'3.5.TH'!$4:$5</definedName>
    <definedName name="_xlnm.Print_Titles" localSheetId="6">'3.6.CX'!$4:$6</definedName>
    <definedName name="_xlnm.Print_Titles" localSheetId="7">'3.7.HS'!$4:$6</definedName>
    <definedName name="_xlnm.Print_Titles" localSheetId="8">'3.8.DT'!$4:$6</definedName>
    <definedName name="_xlnm.Print_Titles" localSheetId="9">'3.9.CL'!$4:$5</definedName>
    <definedName name="_xlnm.Print_Titles">#N/A</definedName>
  </definedNames>
  <calcPr calcId="144525"/>
</workbook>
</file>

<file path=xl/calcChain.xml><?xml version="1.0" encoding="utf-8"?>
<calcChain xmlns="http://schemas.openxmlformats.org/spreadsheetml/2006/main">
  <c r="A10" i="46" l="1"/>
  <c r="D17" i="46"/>
  <c r="E17" i="46"/>
  <c r="F17" i="46"/>
  <c r="C19" i="46"/>
  <c r="A7" i="52" l="1"/>
  <c r="D9" i="52"/>
  <c r="E9" i="52"/>
  <c r="F9" i="52"/>
  <c r="C9" i="52"/>
  <c r="D12" i="52"/>
  <c r="E12" i="52"/>
  <c r="F12" i="52"/>
  <c r="C12" i="52"/>
  <c r="B8" i="52" l="1"/>
  <c r="C11" i="37" l="1"/>
  <c r="C10" i="37" s="1"/>
  <c r="C9" i="37" s="1"/>
  <c r="D10" i="37"/>
  <c r="D9" i="37" s="1"/>
  <c r="F9" i="37"/>
  <c r="E9" i="37"/>
  <c r="A9" i="37"/>
  <c r="C13" i="34"/>
  <c r="C12" i="34"/>
  <c r="C11" i="34"/>
  <c r="F10" i="34"/>
  <c r="E10" i="34"/>
  <c r="E9" i="34" s="1"/>
  <c r="D10" i="34"/>
  <c r="D9" i="34" s="1"/>
  <c r="F9" i="34"/>
  <c r="A9" i="34"/>
  <c r="C7" i="53"/>
  <c r="D15" i="24" s="1"/>
  <c r="A7" i="53"/>
  <c r="C15" i="24" s="1"/>
  <c r="A9" i="53"/>
  <c r="F9" i="53"/>
  <c r="F7" i="53" s="1"/>
  <c r="G15" i="24" s="1"/>
  <c r="E9" i="53"/>
  <c r="E7" i="53" s="1"/>
  <c r="F15" i="24" s="1"/>
  <c r="D9" i="53"/>
  <c r="D7" i="53" s="1"/>
  <c r="E15" i="24" s="1"/>
  <c r="C9" i="53"/>
  <c r="A9" i="31"/>
  <c r="C13" i="31"/>
  <c r="C12" i="31"/>
  <c r="C11" i="31"/>
  <c r="F10" i="31"/>
  <c r="F9" i="31" s="1"/>
  <c r="E10" i="31"/>
  <c r="E9" i="31" s="1"/>
  <c r="D10" i="31"/>
  <c r="D9" i="31" s="1"/>
  <c r="F12" i="30"/>
  <c r="E12" i="30"/>
  <c r="D12" i="30"/>
  <c r="C12" i="30"/>
  <c r="F10" i="30"/>
  <c r="E10" i="30"/>
  <c r="D10" i="30"/>
  <c r="C10" i="30"/>
  <c r="F9" i="30"/>
  <c r="E9" i="30"/>
  <c r="D9" i="30"/>
  <c r="C9" i="30"/>
  <c r="A9" i="30"/>
  <c r="F14" i="29"/>
  <c r="F9" i="29" s="1"/>
  <c r="E14" i="29"/>
  <c r="D14" i="29"/>
  <c r="D9" i="29" s="1"/>
  <c r="C14" i="29"/>
  <c r="C9" i="29" s="1"/>
  <c r="E9" i="29"/>
  <c r="A9" i="29"/>
  <c r="C11" i="45"/>
  <c r="F10" i="45"/>
  <c r="E10" i="45"/>
  <c r="E9" i="45" s="1"/>
  <c r="D10" i="45"/>
  <c r="C10" i="45"/>
  <c r="F9" i="45"/>
  <c r="D9" i="45"/>
  <c r="C9" i="45"/>
  <c r="A9" i="45"/>
  <c r="F15" i="26"/>
  <c r="E15" i="26"/>
  <c r="D15" i="26"/>
  <c r="C15" i="26"/>
  <c r="F10" i="26"/>
  <c r="E10" i="26"/>
  <c r="D10" i="26"/>
  <c r="C10" i="26"/>
  <c r="C9" i="26" s="1"/>
  <c r="F9" i="26"/>
  <c r="E9" i="26"/>
  <c r="D9" i="26"/>
  <c r="A9" i="26"/>
  <c r="D7" i="52"/>
  <c r="E8" i="24" s="1"/>
  <c r="F7" i="52"/>
  <c r="G8" i="24" s="1"/>
  <c r="C8" i="24"/>
  <c r="D10" i="52"/>
  <c r="C10" i="52"/>
  <c r="E7" i="52"/>
  <c r="F8" i="24" s="1"/>
  <c r="C7" i="52"/>
  <c r="D8" i="24" s="1"/>
  <c r="B9" i="46"/>
  <c r="B13" i="45" s="1"/>
  <c r="B33" i="29" s="1"/>
  <c r="B14" i="30" s="1"/>
  <c r="B14" i="31" s="1"/>
  <c r="B9" i="50" s="1"/>
  <c r="B14" i="34" s="1"/>
  <c r="B12" i="37" s="1"/>
  <c r="C10" i="34" l="1"/>
  <c r="C9" i="34" s="1"/>
  <c r="B8" i="46"/>
  <c r="B8" i="45" s="1"/>
  <c r="B8" i="29" s="1"/>
  <c r="B8" i="30" s="1"/>
  <c r="C10" i="31"/>
  <c r="C9" i="31" s="1"/>
  <c r="B8" i="53" l="1"/>
  <c r="B8" i="31"/>
  <c r="B8" i="50" s="1"/>
  <c r="B8" i="34" s="1"/>
  <c r="B8" i="37" s="1"/>
  <c r="C40" i="29" l="1"/>
  <c r="A34" i="29"/>
  <c r="A7" i="29" s="1"/>
  <c r="C12" i="24" s="1"/>
  <c r="D41" i="29"/>
  <c r="E41" i="29"/>
  <c r="F41" i="29"/>
  <c r="C42" i="29"/>
  <c r="C41" i="29" s="1"/>
  <c r="A14" i="45" l="1"/>
  <c r="A7" i="45" s="1"/>
  <c r="C11" i="24" s="1"/>
  <c r="C25" i="45"/>
  <c r="C24" i="45" s="1"/>
  <c r="F24" i="45"/>
  <c r="E24" i="45"/>
  <c r="D24" i="45"/>
  <c r="C23" i="45"/>
  <c r="C22" i="45"/>
  <c r="C21" i="45"/>
  <c r="F20" i="45"/>
  <c r="E20" i="45"/>
  <c r="D20" i="45"/>
  <c r="C19" i="45"/>
  <c r="F18" i="45"/>
  <c r="E18" i="45"/>
  <c r="D18" i="45"/>
  <c r="C18" i="45"/>
  <c r="C17" i="45"/>
  <c r="C16" i="45"/>
  <c r="F15" i="45"/>
  <c r="E15" i="45"/>
  <c r="D15" i="45"/>
  <c r="C15" i="45" l="1"/>
  <c r="C14" i="45" s="1"/>
  <c r="C7" i="45" s="1"/>
  <c r="D11" i="24" s="1"/>
  <c r="E14" i="45"/>
  <c r="E7" i="45" s="1"/>
  <c r="F11" i="24" s="1"/>
  <c r="C20" i="45"/>
  <c r="F14" i="45"/>
  <c r="F7" i="45" s="1"/>
  <c r="G11" i="24" s="1"/>
  <c r="D14" i="45"/>
  <c r="D7" i="45" s="1"/>
  <c r="E11" i="24" s="1"/>
  <c r="E15" i="30"/>
  <c r="E7" i="30" s="1"/>
  <c r="F13" i="24" s="1"/>
  <c r="F15" i="30"/>
  <c r="F7" i="30" s="1"/>
  <c r="G13" i="24" s="1"/>
  <c r="A15" i="30"/>
  <c r="A7" i="30" s="1"/>
  <c r="C13" i="24" s="1"/>
  <c r="C15" i="37" l="1"/>
  <c r="E13" i="37"/>
  <c r="E7" i="37" s="1"/>
  <c r="F18" i="24" s="1"/>
  <c r="F13" i="37"/>
  <c r="F7" i="37" s="1"/>
  <c r="G18" i="24" s="1"/>
  <c r="G13" i="37"/>
  <c r="A13" i="37"/>
  <c r="A7" i="37" s="1"/>
  <c r="C18" i="24" s="1"/>
  <c r="D20" i="37" l="1"/>
  <c r="C20" i="37"/>
  <c r="D16" i="37"/>
  <c r="C16" i="37"/>
  <c r="D14" i="37"/>
  <c r="C14" i="37"/>
  <c r="D28" i="34"/>
  <c r="C28" i="34" s="1"/>
  <c r="C13" i="37" l="1"/>
  <c r="C7" i="37" s="1"/>
  <c r="D18" i="24" s="1"/>
  <c r="D13" i="37"/>
  <c r="D7" i="37" s="1"/>
  <c r="E18" i="24" s="1"/>
  <c r="E10" i="50" l="1"/>
  <c r="E7" i="50" s="1"/>
  <c r="F16" i="24" s="1"/>
  <c r="F10" i="50"/>
  <c r="F7" i="50" s="1"/>
  <c r="G16" i="24" s="1"/>
  <c r="A10" i="50"/>
  <c r="A7" i="50" s="1"/>
  <c r="C16" i="24" s="1"/>
  <c r="C12" i="50"/>
  <c r="C14" i="50"/>
  <c r="C15" i="50"/>
  <c r="C16" i="50"/>
  <c r="C17" i="50"/>
  <c r="C19" i="50"/>
  <c r="C20" i="50"/>
  <c r="C21" i="50"/>
  <c r="D20" i="50"/>
  <c r="D18" i="50"/>
  <c r="C18" i="50" s="1"/>
  <c r="D13" i="50"/>
  <c r="D11" i="50"/>
  <c r="C11" i="50" s="1"/>
  <c r="D10" i="50" l="1"/>
  <c r="D7" i="50" s="1"/>
  <c r="E16" i="24" s="1"/>
  <c r="C13" i="50"/>
  <c r="C10" i="50" s="1"/>
  <c r="C7" i="50" s="1"/>
  <c r="D16" i="24" s="1"/>
  <c r="A15" i="34"/>
  <c r="A7" i="34" s="1"/>
  <c r="C17" i="24" s="1"/>
  <c r="C29" i="34"/>
  <c r="C27" i="34"/>
  <c r="E26" i="34"/>
  <c r="C26" i="34" s="1"/>
  <c r="C25" i="34"/>
  <c r="C24" i="34"/>
  <c r="F23" i="34"/>
  <c r="F15" i="34" s="1"/>
  <c r="F7" i="34" s="1"/>
  <c r="G17" i="24" s="1"/>
  <c r="E23" i="34"/>
  <c r="D23" i="34"/>
  <c r="C22" i="34"/>
  <c r="C21" i="34"/>
  <c r="C20" i="34"/>
  <c r="C19" i="34"/>
  <c r="E18" i="34"/>
  <c r="D18" i="34"/>
  <c r="C17" i="34"/>
  <c r="C16" i="34"/>
  <c r="C23" i="34" l="1"/>
  <c r="C18" i="34"/>
  <c r="E15" i="34"/>
  <c r="E7" i="34" s="1"/>
  <c r="F17" i="24" s="1"/>
  <c r="D15" i="34"/>
  <c r="D7" i="34" s="1"/>
  <c r="E17" i="24" s="1"/>
  <c r="C15" i="34" l="1"/>
  <c r="C7" i="34" s="1"/>
  <c r="D17" i="24" s="1"/>
  <c r="C21" i="30"/>
  <c r="C20" i="30" s="1"/>
  <c r="D20" i="30"/>
  <c r="C19" i="30"/>
  <c r="C18" i="30" s="1"/>
  <c r="D18" i="30"/>
  <c r="C17" i="30"/>
  <c r="C16" i="30" s="1"/>
  <c r="D16" i="30"/>
  <c r="D15" i="30" l="1"/>
  <c r="D7" i="30" s="1"/>
  <c r="E13" i="24" s="1"/>
  <c r="C15" i="30"/>
  <c r="C7" i="30" s="1"/>
  <c r="D13" i="24" s="1"/>
  <c r="D50" i="29"/>
  <c r="E50" i="29"/>
  <c r="F50" i="29"/>
  <c r="C50" i="29"/>
  <c r="D45" i="29"/>
  <c r="E45" i="29"/>
  <c r="F45" i="29"/>
  <c r="C45" i="29"/>
  <c r="D43" i="29"/>
  <c r="E43" i="29"/>
  <c r="F43" i="29"/>
  <c r="C43" i="29"/>
  <c r="D37" i="29"/>
  <c r="E37" i="29"/>
  <c r="F37" i="29"/>
  <c r="G37" i="29"/>
  <c r="C37" i="29"/>
  <c r="D35" i="29"/>
  <c r="E35" i="29"/>
  <c r="F35" i="29"/>
  <c r="C35" i="29"/>
  <c r="C34" i="29" l="1"/>
  <c r="C7" i="29" s="1"/>
  <c r="D12" i="24" s="1"/>
  <c r="D34" i="29"/>
  <c r="D7" i="29" s="1"/>
  <c r="E12" i="24" s="1"/>
  <c r="E34" i="29"/>
  <c r="E7" i="29" s="1"/>
  <c r="F12" i="24" s="1"/>
  <c r="F34" i="29"/>
  <c r="F7" i="29" s="1"/>
  <c r="G12" i="24" s="1"/>
  <c r="A15" i="31"/>
  <c r="F23" i="31"/>
  <c r="E23" i="31"/>
  <c r="D23" i="31"/>
  <c r="C23" i="31"/>
  <c r="F20" i="31"/>
  <c r="E20" i="31"/>
  <c r="D20" i="31"/>
  <c r="C20" i="31"/>
  <c r="F18" i="31"/>
  <c r="E18" i="31"/>
  <c r="D18" i="31"/>
  <c r="C18" i="31"/>
  <c r="F16" i="31"/>
  <c r="E16" i="31"/>
  <c r="E15" i="31" s="1"/>
  <c r="E7" i="31" s="1"/>
  <c r="F14" i="24" s="1"/>
  <c r="D16" i="31"/>
  <c r="D15" i="31" s="1"/>
  <c r="D7" i="31" s="1"/>
  <c r="E14" i="24" s="1"/>
  <c r="C16" i="31"/>
  <c r="C15" i="31" s="1"/>
  <c r="C7" i="31" s="1"/>
  <c r="D14" i="24" s="1"/>
  <c r="A7" i="31" l="1"/>
  <c r="C14" i="24" s="1"/>
  <c r="F15" i="31"/>
  <c r="F7" i="31" s="1"/>
  <c r="G14" i="24" s="1"/>
  <c r="A7" i="46"/>
  <c r="C10" i="24" s="1"/>
  <c r="D11" i="46"/>
  <c r="E11" i="46"/>
  <c r="F11" i="46"/>
  <c r="C11" i="46"/>
  <c r="D13" i="46"/>
  <c r="E13" i="46"/>
  <c r="F13" i="46"/>
  <c r="D15" i="46"/>
  <c r="E15" i="46"/>
  <c r="F15" i="46"/>
  <c r="D20" i="46"/>
  <c r="E20" i="46"/>
  <c r="F20" i="46"/>
  <c r="D22" i="46"/>
  <c r="E22" i="46"/>
  <c r="F22" i="46"/>
  <c r="D24" i="46"/>
  <c r="E24" i="46"/>
  <c r="F24" i="46"/>
  <c r="D27" i="46"/>
  <c r="E27" i="46"/>
  <c r="F27" i="46"/>
  <c r="C28" i="46"/>
  <c r="C27" i="46" s="1"/>
  <c r="C26" i="46"/>
  <c r="C25" i="46"/>
  <c r="C23" i="46"/>
  <c r="C22" i="46" s="1"/>
  <c r="C21" i="46"/>
  <c r="C20" i="46" s="1"/>
  <c r="C18" i="46"/>
  <c r="C17" i="46" s="1"/>
  <c r="C16" i="46"/>
  <c r="C15" i="46" s="1"/>
  <c r="C14" i="46"/>
  <c r="C13" i="46" s="1"/>
  <c r="C24" i="46" l="1"/>
  <c r="C10" i="46" s="1"/>
  <c r="C7" i="46" s="1"/>
  <c r="D10" i="24" s="1"/>
  <c r="F10" i="46"/>
  <c r="F7" i="46" s="1"/>
  <c r="G10" i="24" s="1"/>
  <c r="D10" i="46"/>
  <c r="D7" i="46" s="1"/>
  <c r="E10" i="24" s="1"/>
  <c r="E10" i="46"/>
  <c r="E7" i="46" s="1"/>
  <c r="F10" i="24" s="1"/>
  <c r="A18" i="26" l="1"/>
  <c r="A7" i="26" s="1"/>
  <c r="C9" i="24" s="1"/>
  <c r="C7" i="24" s="1"/>
  <c r="F21" i="26"/>
  <c r="E21" i="26"/>
  <c r="D21" i="26"/>
  <c r="C21" i="26"/>
  <c r="F19" i="26"/>
  <c r="E19" i="26"/>
  <c r="E18" i="26" s="1"/>
  <c r="E7" i="26" s="1"/>
  <c r="F9" i="24" s="1"/>
  <c r="F7" i="24" s="1"/>
  <c r="D19" i="26"/>
  <c r="D18" i="26" s="1"/>
  <c r="D7" i="26" s="1"/>
  <c r="E9" i="24" s="1"/>
  <c r="E7" i="24" s="1"/>
  <c r="C19" i="26"/>
  <c r="C18" i="26" s="1"/>
  <c r="C7" i="26" s="1"/>
  <c r="D9" i="24" s="1"/>
  <c r="D7" i="24" s="1"/>
  <c r="F18" i="26" l="1"/>
  <c r="F7" i="26" s="1"/>
  <c r="G9" i="24" s="1"/>
  <c r="G7" i="24" s="1"/>
  <c r="A2" i="53" l="1"/>
  <c r="A2" i="52"/>
  <c r="A2" i="46"/>
  <c r="A2" i="50"/>
  <c r="A2" i="34"/>
  <c r="A2" i="37"/>
  <c r="A2" i="30"/>
  <c r="A2" i="26"/>
  <c r="A2" i="45"/>
  <c r="A2" i="31"/>
  <c r="A2" i="29"/>
</calcChain>
</file>

<file path=xl/sharedStrings.xml><?xml version="1.0" encoding="utf-8"?>
<sst xmlns="http://schemas.openxmlformats.org/spreadsheetml/2006/main" count="643" uniqueCount="391">
  <si>
    <t>Tổng cộng</t>
  </si>
  <si>
    <t>Thị xã Kỳ Anh</t>
  </si>
  <si>
    <t>Thị xã Hồng Lĩnh</t>
  </si>
  <si>
    <t>RĐD</t>
  </si>
  <si>
    <t>RPH</t>
  </si>
  <si>
    <t>LUA</t>
  </si>
  <si>
    <t>Ghi chú</t>
  </si>
  <si>
    <t>Sử dụng từ các loại đất (ha)</t>
  </si>
  <si>
    <t>Tên huyện</t>
  </si>
  <si>
    <t>STT</t>
  </si>
  <si>
    <t>RDD</t>
  </si>
  <si>
    <t>Ghi 
chú</t>
  </si>
  <si>
    <t xml:space="preserve">
Căn cứ
 pháp lý
</t>
  </si>
  <si>
    <t xml:space="preserve">Tên công trình, dự án  </t>
  </si>
  <si>
    <t>Căn cứ pháp lý</t>
  </si>
  <si>
    <t>Huyện Nghi Xuân</t>
  </si>
  <si>
    <t>Huyện Thạch Hà</t>
  </si>
  <si>
    <t>Huyện Cẩm Xuyên</t>
  </si>
  <si>
    <t>Huyện Hương Sơn</t>
  </si>
  <si>
    <t>Huyện Đức Thọ</t>
  </si>
  <si>
    <t>Huyện Kỳ Anh</t>
  </si>
  <si>
    <t>(4)=(5)+(6)+(7)</t>
  </si>
  <si>
    <t>Tổng diện tích xin chuyển mục đích SDĐ (ha)</t>
  </si>
  <si>
    <t>Tổng công trình, dự án xin chuyển mục đích sử dụng đất</t>
  </si>
  <si>
    <t xml:space="preserve">Địa điểm             </t>
  </si>
  <si>
    <t>(3)=(4)+(5)+(6)</t>
  </si>
  <si>
    <t>Sử dụng từ các loại đất</t>
  </si>
  <si>
    <t>Tên công trình, dự án</t>
  </si>
  <si>
    <t>Địa điểm
 (đến cấp xã)</t>
  </si>
  <si>
    <t xml:space="preserve">
Căn cứ pháp lý
</t>
  </si>
  <si>
    <t xml:space="preserve">Địa điểm
</t>
  </si>
  <si>
    <t xml:space="preserve">
Căn cứ pháp lý
</t>
  </si>
  <si>
    <t xml:space="preserve">
Tổng diện tích xin chuyển mục đích SDĐ (ha)
</t>
  </si>
  <si>
    <t xml:space="preserve">Căn cứ pháp lý </t>
  </si>
  <si>
    <t>I</t>
  </si>
  <si>
    <t>Đất thương mại, dịch vụ</t>
  </si>
  <si>
    <t>II</t>
  </si>
  <si>
    <t>III</t>
  </si>
  <si>
    <t>IV</t>
  </si>
  <si>
    <t>Đất ở tại nông thôn</t>
  </si>
  <si>
    <t>V</t>
  </si>
  <si>
    <t>Tổng</t>
  </si>
  <si>
    <t>Đất giao thông</t>
  </si>
  <si>
    <t>Đất thủy lợi</t>
  </si>
  <si>
    <t>Đất ở nông thôn</t>
  </si>
  <si>
    <t>Đất xây dựng trụ sở cơ quan</t>
  </si>
  <si>
    <t>Đất nông nghiệp khác</t>
  </si>
  <si>
    <t>Đất thương mại dịch vụ</t>
  </si>
  <si>
    <t>TDP1, phường Đậu Liêu</t>
  </si>
  <si>
    <t>Đất cớ sở sản xuất kinh doanh phi nông nghiệp</t>
  </si>
  <si>
    <t>TT Phố Châu</t>
  </si>
  <si>
    <t>Đất chợ</t>
  </si>
  <si>
    <t>VI</t>
  </si>
  <si>
    <t>Đất công trình năng lượng</t>
  </si>
  <si>
    <t>Đất ở đô thị</t>
  </si>
  <si>
    <t>VIII</t>
  </si>
  <si>
    <t>Thôn Vĩnh Thuận, Kỳ Ninh</t>
  </si>
  <si>
    <t>Đất cơ sở tôn giáo</t>
  </si>
  <si>
    <t>Dự án trồng cỏ kết hợp chăn nuôi bò</t>
  </si>
  <si>
    <t>Thôn Hồng Lam, Xã Thuận Lộc</t>
  </si>
  <si>
    <t>Văn bản số 757/UBND-TCKH ngày 10/6/2020 của UBND thị xã Hồng Lĩnh về việc thẩm định nội dung hồ sơ đề xuất đầu tư dự án chăn nuôi bò thịt chất lượng cao tại xã Thuận Lộc, thị xã Hồng Lĩnh của ông Nguyễn Huy Bình</t>
  </si>
  <si>
    <t>Dự án thương mại dịch vụ</t>
  </si>
  <si>
    <t>Quyết định 1883/QĐ-UBND ngày 3/7/2014 về việc phê duyệt đồ án quy hoạch phân khu xây dựng phường Đậu Liêu, thị xã Hồng Lĩnh, tỉnh Hà Tĩnh</t>
  </si>
  <si>
    <t>Tuyến đường Nguyễn Tiến Liên kéo dài đi đường trục chính khu đô thị trung tâm thị xã Kỳ Anh</t>
  </si>
  <si>
    <t xml:space="preserve">Quyết định số 3074/QĐ-UBND ngày 06/8/2019 của UBND thị xã Kỳ Anh </t>
  </si>
  <si>
    <t>Xử lý sạt lở bờ biển xã Kỳ Ninh, thị xã Kỳ Anh</t>
  </si>
  <si>
    <t>Xã Kỳ Ninh</t>
  </si>
  <si>
    <t>Nâng cao độ tin cậy cung cấp điện của lưới điện trung áp 35Kv đoạn qua thị xã Kỳ Anh theo phương pháp đa chia - đa nối</t>
  </si>
  <si>
    <t>Kỳ Trinh, Hưng Trí, Kỳ Hà</t>
  </si>
  <si>
    <t>Quyết định số 1004/QĐEVNNPC ngày 04/5/2020 của Tổng Công ty Điện lực miền Bắc về việc Danh mục và tạm giao kế hoạch vốn các công trình đầu tư xây dựng bổ sung năm 2020</t>
  </si>
  <si>
    <t>Chợ Tây Yên, phường Kỳ Thịnh</t>
  </si>
  <si>
    <t>QH TMBSDĐ được UBND tỉnh phê duyệt ngày 16/3/2020</t>
  </si>
  <si>
    <t>Hạ tầng tái định cư phục vụ GPMB dự án Đường trục chính từ Quốc lộ 1A đến Khu đô thị trung tâm Khu kinh tế Vũng Áng</t>
  </si>
  <si>
    <t>P.Kỳ Trinh</t>
  </si>
  <si>
    <t>Quyết định số 1556/QĐ-UBND ngày 09/6/2017 của UBND tỉnh; Văn bản 3030/UBND-GT ngày 13/5/2020 của UBND tỉnh</t>
  </si>
  <si>
    <t>QH mở rộng khuôn viên chùa Thanh Phúc</t>
  </si>
  <si>
    <t>Văn bản đồng ý chủ trương số 7293/UBND-XD1 ngày 01/11/2019 của UBND tỉnh</t>
  </si>
  <si>
    <t>Xây dựng trường học giáo lý và sinh hoạt của Giáo xứ Đồng Hòa</t>
  </si>
  <si>
    <t>Văn bản 947/UBND-NL2 ngày 21/02/2020 của UBND tỉnh</t>
  </si>
  <si>
    <t>VII</t>
  </si>
  <si>
    <t>Cầu và bến thả hoa đăng tại Đền thờ Chế Thắng phu nhân Nguyễn Thị Bích Châu</t>
  </si>
  <si>
    <t xml:space="preserve">QĐ số 314/QĐ-UBND ngày 21/01/2020 của UBND tỉnh Hà Tĩnh về việc phê duyệt Báo cáo kinh tế ký thuật cầu và bến thả hoa đăng </t>
  </si>
  <si>
    <t>Phường Kỳ Thịnh</t>
  </si>
  <si>
    <t>Dự án trang trại chăn nuôi lợn thương phẩm tại Vùng Cồn Mã, thôn Vĩnh Thuận, xã Kỳ Ninh của Hợp tác xã chăn nuôi Vĩnh Thuận xã Kỳ Ninh</t>
  </si>
  <si>
    <t>Quyết định chủ trương đầu tư số 300/QĐ-KKT ngày 30/12/2016</t>
  </si>
  <si>
    <t>Xã Kỳ Nam</t>
  </si>
  <si>
    <r>
      <t>Văn bản số 2836/UBND-NL</t>
    </r>
    <r>
      <rPr>
        <vertAlign val="subscript"/>
        <sz val="10"/>
        <rFont val="Times New Roman"/>
        <family val="1"/>
        <charset val="163"/>
      </rPr>
      <t>1</t>
    </r>
    <r>
      <rPr>
        <sz val="10"/>
        <rFont val="Times New Roman"/>
        <family val="1"/>
        <charset val="163"/>
      </rPr>
      <t xml:space="preserve"> ngày 06/5/2020 của UBND tỉnh </t>
    </r>
  </si>
  <si>
    <t>Đất thuỷ lợi</t>
  </si>
  <si>
    <t>Đường giao thông</t>
  </si>
  <si>
    <t>Đất cơ sở tín ngưỡng</t>
  </si>
  <si>
    <t>Đất ở tại đô thị</t>
  </si>
  <si>
    <t>Đất rừng phòng hộ</t>
  </si>
  <si>
    <t>Dự án bảo vệ nước thượng nguồn hồ Bộc Nguyên</t>
  </si>
  <si>
    <t>Xã Nam Điền</t>
  </si>
  <si>
    <t xml:space="preserve">Quyết định số 1858/QĐ-UBND ngày 05/05/2017 của UBND huyện Thạch Hà về việc phê duyệt kinh phí bồi thường, hỗ trợ, GPMB Dự án Bảo vệ môi trường khu vự thượng nguồn và ven hồ Bộc Nguyên thuộc địa bàn các xã: Thạch Điền và Nam Hương, huyện Thạch Hà </t>
  </si>
  <si>
    <t>Quyết định số 3256/QĐ-UBND ngày 30/10/2018 của UBND tỉnh Hà Tĩnh về việc phê duyệt Báo cáo nghiên cứu khả thi Dự án cải thiện cơ sở hạ tầng cho các xã chịu ảnh hưởng của Dự án khai thác mỏ sắt Thạch Khê, thực hiện Đề án phát triển bền vững kinh tế - xã hội các xã chịu ảnh hưởng của Dự án khai thác mỏ sắt Thạch Khê - Giai đoạn 2 (Đề án 946)</t>
  </si>
  <si>
    <t>Công trình đường giao thông thôn Liên Hương-Bắc Thượng</t>
  </si>
  <si>
    <t>Xã Thạch Đài</t>
  </si>
  <si>
    <t>Quyết định 4166/QĐ-UBND ngày 27/6/2019 của UBND huyện Thạch Hà về việc phê duyệt báo cáo kinh tế kỹ thuật</t>
  </si>
  <si>
    <t>Tiểu dự án Cải thiện cơ sở hạ tầng đô thị Thạch Hà, huyện Thạch Hà, tỉnh Hà Tĩnh</t>
  </si>
  <si>
    <t>Thị trấn Thạch Hà</t>
  </si>
  <si>
    <t>Quyết định số 1085/QĐ-TTg ngày 23/8/2019 của Thủ tướng Chính phủ về việc phê duyệt Chủ trương đầu tư 05 tiểu dự án thuộc Dự án "Cải thiện cơ sở hạ tầng đô thị nhằm giảm thiểu tác động của biến đổi khí hậu cho 04 tỉnh ven biển Bắc Trung Bộ" sử dụng vốn vay của Cơ quản Phát triển Pháp</t>
  </si>
  <si>
    <t>Dự án thành phần 7: Kênh tiêu úng phục vụ sản xuất và dân sinh xã Thạch Hải</t>
  </si>
  <si>
    <t>Xã Thạch Hải</t>
  </si>
  <si>
    <t>Xử lý cấp bách tuyến đê Hữu Phủ huyện Thạch Hà, đoạn từ K10+00 đến K10+315</t>
  </si>
  <si>
    <t>xã Thạch Khê, xã Đỉnh Bàn</t>
  </si>
  <si>
    <t>Nghị quyết 200/NQ-HĐND ngày 24/3/2020 phê duyệt chủ trương đầu tư và bổ sung danh mục dự án sử dụng vốn ngân sách địa phương giai đoạn 2016-2020</t>
  </si>
  <si>
    <t>Cải tạo và nâng cấp hệ thống kênh tưới, tiêu phục vụ SXNN và thoát lũ vùng Bắc Thạch Hà nhằm ứng phó với biến đổi khí hậu (phần bổ sung tuyến nhánh số 01)</t>
  </si>
  <si>
    <t>Thạch Ngọc, Việt Tiến (thôn Tân Tiến, Thạch Ngọc; thôn Tùng Lang, Việt Xuyên cũ + thôn Phúc, Thạch Tiến cũ)</t>
  </si>
  <si>
    <t>Quyết định 879/QĐ-UBND ngày 31/3/2017 của UBND tỉnh Hà Tĩnh v/v phê duyệt dự án đầu tư xây dựng công trinh: Cải tạo và nâng cấp hệ thống kênh tưới, tiêu phục vụ SXNN và thoát lũ vùng Bắc Thạch Hà nhằm ứng phó với biến đổi khí hậu</t>
  </si>
  <si>
    <t>Vùng Lồi Vại, Thôn Vĩnh An, xã Lưu Vĩnh Sơn</t>
  </si>
  <si>
    <t>Quy hoạch chi tiết tổng mặt bằng sử dụng đất khu dân cư, vùng Lối Vại, thôn Vĩnh An, xã Lưu Vĩnh Sơn (xã Thạch Vĩnh cũ) huyện Thạch Hà, tỷ lệ 1/500, tháng 6/2019.</t>
  </si>
  <si>
    <t>Vùng Mụ Gát, thôn Lộc Ân, xã Lưu Vĩnh Sơn</t>
  </si>
  <si>
    <t>Quy hoạch chi tiết tổng mặt bằng sử dụng đất khu dân cư, vùng Mụ Gát, thôn Lộc Ân, xã Lưu Vĩnh Sơn (xã Thạch Lưu cũ) huyện Thạch Hà, tỷ lệ 1/500, tháng 6/2019.</t>
  </si>
  <si>
    <t>thôn Hà Thanh, xã Tượng Sơn (tờ DC26)</t>
  </si>
  <si>
    <t>Văn bản số 85/UBND-KTHT ngày 13/01/2020 của UBND huyện Thạch Hà v/v quy hoạch đất ở tỷ lệ 1/500 tại thôn Hà Thanh, xã Tượng Sơn</t>
  </si>
  <si>
    <t>đồng Cửa Lán, thôn Đông Tân, xã Tân Lâm Hương</t>
  </si>
  <si>
    <t>Quyết định số 3155/QĐ-UBND ngày 16/5/2019 của UBND huyện Thạch Hà về việc phê duyệt quy hoạch XD khu dân cư tại vùng Cửa Lán, thôn Đông Tân, xã Thạch Tân</t>
  </si>
  <si>
    <t>thôn Phúc Điền, xã Nam Điền (Thạch Điền cũ)</t>
  </si>
  <si>
    <t>Bản vẽ quy hoạch sử dụng đất vùng Nhà Phệ, Phúc Điền, xã Nam Điền (Thạch Điền cũ) được UBND huyện phê duyệt ngày 23/4/2014</t>
  </si>
  <si>
    <t>Thôn Tân Lộc, xã Nam Điền (Thạch Điền cũ)</t>
  </si>
  <si>
    <t>thôn Tân Thanh, xã Thạch Xuân</t>
  </si>
  <si>
    <t>Quyết định số 7667/QĐ-UBND ngày 30/10/2019 của UBND huyện Thạch Hà</t>
  </si>
  <si>
    <t xml:space="preserve"> Thôn Hoà Lạc, xã Thạch Lạc</t>
  </si>
  <si>
    <t>Đường vào cụm công nghiệp Khe Cò</t>
  </si>
  <si>
    <t>Dự án nhà máy nước sạch Hương Sơn</t>
  </si>
  <si>
    <t>Xã Quang Diệm</t>
  </si>
  <si>
    <t xml:space="preserve">Văn bản số 1773/UBND-NL3 ngày 25/3/2020 của UBND tỉnh </t>
  </si>
  <si>
    <t>QH đất ở Ao Hầu, Đê Nhà Rãi Thôn 3</t>
  </si>
  <si>
    <t>Xã Sơn Trà</t>
  </si>
  <si>
    <t>Quyết đinh số 5170/QĐ-UBND ngày 15 /10/2012 của UBND huyện  về việc phê duyệt quy hoạch sử dụng đất đến năm 2020 và Kế hoạch sử dụng đất 5 năm kỳ đàu (2011-2015) theo Thông tư số 13/2011/TTLT-BXD-BTNMT gắn với quy hoạch xây dựng nông thôn mới xã Sơn Trà</t>
  </si>
  <si>
    <t>Vùng Chợ Đình</t>
  </si>
  <si>
    <t>Xã Kim Hoa</t>
  </si>
  <si>
    <t>Trụ sở Bảo hiểm xã hội huyện Hương Sơn</t>
  </si>
  <si>
    <t>Xã Sơn Lê</t>
  </si>
  <si>
    <t>Bản vẽ chi tiết đã được phê duyệt tháng 6 - 2020 của UBND huyện Hương Sơn</t>
  </si>
  <si>
    <t>Đất du lịch, sinh thái và Trải nghiệm Tân Tiến</t>
  </si>
  <si>
    <t>Tổ dân phố 2, thị trấn Thạch Hà</t>
  </si>
  <si>
    <t>Quyết định số 895/QĐ-UBND ngày 27/3/2019 của UBND tỉnh Hà Tĩnh về việc chấp thuận chủ trương đầu tư Dự án đầu tư khu du lịch sinh thái và trải nghiệm Tân Tiến, tại thị trấn Thạch Hà, tỉnh Hà Tĩnh, của Hợp tác xã Nông nghiệp và Dịch vụ Tân Tiến.</t>
  </si>
  <si>
    <t>Đất thương mại dịch vụ của Công ty Cổ phần tư vấn và đầu tư xây dựng Tuấn Anh</t>
  </si>
  <si>
    <t>Thôn Bắc Thượng, xã Thạch Đài</t>
  </si>
  <si>
    <t>Quyết định số 1767/QĐ-UBND ngày 30/06/2016 của UBND tỉnh Hà Tĩnh về việc chấp thuận chủ trương đầu tư dự án Cơ sở kinh doanh các loại vật liệu xây dựng của công ty cổ phần Tư vấn và Đầu tư xây dựng Tuấn Anh tại xã Thạch Đài, huyện Thạch Hà, tỉnh Hà Tĩnh.</t>
  </si>
  <si>
    <t>Dự án khu du lịch biển</t>
  </si>
  <si>
    <t>Xã Thạch Trị, Thạch Văn</t>
  </si>
  <si>
    <t>Văn bản 3518/UBND-NL2 ngày 04/6/2020 của UBND tỉnh</t>
  </si>
  <si>
    <t xml:space="preserve">Quy hoạch tổng mặt bằng sử dụng đất tại thôn Hoà Lạc, xã Thạch Lạc, huyện Thạch Hà, ngày 03/10/2019, tỷ lệ 1/500, </t>
  </si>
  <si>
    <t>Đất cơ sở giáo dục</t>
  </si>
  <si>
    <t>Trường tiều học Cẩm Thịnh</t>
  </si>
  <si>
    <t>Thôn Sơn Nam, xã Cẩm Thịnh</t>
  </si>
  <si>
    <t>Quyết định số 3581/QĐ-UBND  ngày 12/9/2019 của UBND huyện về việc phê duyệt Quy hoạch tổng mặt bằng sử dụng đất.</t>
  </si>
  <si>
    <t>Đất xây dựng cơ sở thể dục thể thao</t>
  </si>
  <si>
    <t>Mở rộng sân vận động Trung tâm</t>
  </si>
  <si>
    <t>Thôn Lai Lộc, xã Cẩm Thịnh</t>
  </si>
  <si>
    <t>Quyết định số 1409/QĐ-UBND ngày 18/3/2020 của UBND huyện về việc phê duyệt Quy hoạch tổng mặt bằng sử dụng đất sân vận động xã.</t>
  </si>
  <si>
    <t>Dự án đầu tư xây dựng khu dân cư tổ dân phố Trần Phú</t>
  </si>
  <si>
    <t>TDP Trần Phú, Yên Thọ, TT Thiên Cầm</t>
  </si>
  <si>
    <t>Quyết định số 531/QĐ-UBND ngày 20/02/2019 của UBND tỉnh về việc phê duyệt đồ án quy hoạch chi tiết xây dựng khu dân cư đô thị tại TDP Trần Phú; 
Quyết định số 1317/QĐ-UBND ngày 8/5/2019 của UBND tỉnh về việc phê duyệt danh mục dự án đầu tư có sử dụng đất năm 2019 cần lựa chọn nhà đầu tư trên địa bàn tỉnh.</t>
  </si>
  <si>
    <t>Đường liên xã LX.02 từ QL1A đi Sông Rác huyện Kỳ Anh (thực hiện phần còn lại)</t>
  </si>
  <si>
    <t>Xã Kỳ Phong</t>
  </si>
  <si>
    <t>Quyết định số 719/QĐ-UBND ngày 08/3/2019 của UBND tỉnh</t>
  </si>
  <si>
    <t>Nâng cấp đường Đ.H 136 (đoạn từ Đ.T 551 đến Kênh N1 Sông Rác)</t>
  </si>
  <si>
    <t>Xã Kỳ Bắc</t>
  </si>
  <si>
    <t>Ủy ban nhân dân tỉnh đã có Quyết định số 3901/QĐ-UBND ngày 24/8/2018 về việc phê duyệt chủ trương đầu tư xây dựng Dự án nâng cấp đường huyện lộ ĐH.136</t>
  </si>
  <si>
    <t>Đường huyện ĐH.137 (Đường Tiến - Xuân), huyện Kỳ Anh</t>
  </si>
  <si>
    <t>Xã Kỳ Xuân, Kỳ Tiến</t>
  </si>
  <si>
    <t>Văn bản số 3347/UBND-GT ngày 27/5/2019 của UBND tỉnh về việc điều chỉnh cục bộ hướng tuyến đường Huyện ĐH.137 (đường Tiến - Xuân) huyện Kỳ Anh; (Do gộp 2 danh mục có trong QH 2016 -2020 lại đó là Công trình Đường Tiến - Xuân tại xã Kỳ Xuân và  công trình đường ĐH.137 Đường Trục Kỳ Tiến)</t>
  </si>
  <si>
    <t>Đường cứu hộ Nước Xanh</t>
  </si>
  <si>
    <t xml:space="preserve">Quyết định số 3941/QĐ-UBND ngày 28/8/2018 của UBND huyện Kỳ Anh </t>
  </si>
  <si>
    <t>Nâng cao độ tin cậy cung cấp điện của lưới điện trung áp 35kV thị xã Kỳ Anh, huyện Kỳ Anh, huyện Cẩm Xuyên, huyện Thạch Hà, huyện Can Lộc - tỉnh Hà Tĩnh theo phương pháp đa chia - đa nối (DMMC)</t>
  </si>
  <si>
    <t>Kỳ Tây, Kỳ Hợp, Kỳ Thư, Kỳ Trung, Kỳ Hải</t>
  </si>
  <si>
    <t>Quyết định số 1004/QĐ-EVNNPC ngày 04/5/2020 của Tổng Công ty Điện lực miền Bắc về việc Danh mục và tạm giao kế hoạch vốn các công trình đầu tư xây dựng bổ sung năm 2020</t>
  </si>
  <si>
    <t>Trang Trại Phong điện HBRE Hà Tĩnh</t>
  </si>
  <si>
    <t>Xã Kỳ Lạc</t>
  </si>
  <si>
    <t>Văn bản số 693/TTg-CN ngày 9/6/2020 của Thủ tướng chính phủ về việc Bổ sung các dự án điện gió vào quy hoạch phát triển điện lực.</t>
  </si>
  <si>
    <t>Đất di tích lịch sử văn hoá</t>
  </si>
  <si>
    <t xml:space="preserve">Tu bổ, tôn tạo mở rộng di tích lũy đá cổ huyện Kỳ Anh </t>
  </si>
  <si>
    <t>Xã Kỳ Tây</t>
  </si>
  <si>
    <t>Khu dân cư thôn Phú Long</t>
  </si>
  <si>
    <t>Văn bản số 07/UBND-XD1 ngày 02/01/2020 của UBND tỉnh về việc kiểm tra, tham mưu về đề xuất của Công ty Cổ phần xây dựng và kiến trúc Phú Thành</t>
  </si>
  <si>
    <t>Đất thương mại - Dịch vụ</t>
  </si>
  <si>
    <t>Dự án Cửa hàng xăng dầu Xuân Thắng tại xã Kỳ Xuân huyện Kỳ Anh</t>
  </si>
  <si>
    <t>Xã Kỳ Xuân</t>
  </si>
  <si>
    <t>Quyết định số 1854/QĐ-UBND ngày 18/6/2019 của UBND tỉnh về việc quyết định chủ trương đầu tư Dự án Cửa hàng Xăng dầu Xuân thắng tại xã Kỳ Xuân huyện Kỳ Anh của Công ty TNHH Thương mại dịch vụ Xuân Thắng</t>
  </si>
  <si>
    <t>Đất cơ sở sản xuất phi nông nghiệp</t>
  </si>
  <si>
    <t>Xã Thiên Lộc</t>
  </si>
  <si>
    <t>Xã Mỹ Lộc</t>
  </si>
  <si>
    <t>Đất có di tích lịch sử - văn hóa</t>
  </si>
  <si>
    <t>Thị Trấn Đồng Lộc</t>
  </si>
  <si>
    <t>Đất ở Đồng Chợ Mương thôn Trại Tiểu</t>
  </si>
  <si>
    <t>Đã được UBND tỉnh phê duyệt Đề cương nhiệm vụ lập Quy hoạch chi tiết xây dựng Khu dân cư tập trung đồng Chợ Mương, thôn Trại Tiểu; tỷ lệ 1/500 tại Quyết định số 3803/QĐ-UBND ngày 22/11/2019</t>
  </si>
  <si>
    <t>Đất ở đồng Giữa Đồng thôn Kim Thịnh, thôn Yên Tràng</t>
  </si>
  <si>
    <t>Xã Kim Song Trường</t>
  </si>
  <si>
    <t>Văn bản số 37/HĐND ngày 13/5/2019 của HĐND huyện Can Lộc; Văn bản số 1082 /TTr - UBND ngày 10/5/2019 của UBND huyện Can Lộc.</t>
  </si>
  <si>
    <t>Đất ở vùng Nhà Tạp thôn Trung Hải</t>
  </si>
  <si>
    <t>Đất ở vùng Cồn Áo; Đồng Rậm thôn Minh Tiến thôn Phú Thọ</t>
  </si>
  <si>
    <t>Xã Tùng Lộc</t>
  </si>
  <si>
    <t>Đất ở đồng Biền Lạc khối 5</t>
  </si>
  <si>
    <t>Thị Trấn Nghèn</t>
  </si>
  <si>
    <t>Đã được UBND tỉnh phê duyệt Quy hoạch chi tiết xây dựng khu dân cư đô thị xứ Đồng Biền và khu thể thao, sân vận động huyện Can Lộc, tỷ lệ 1/500 tại Quyết định số 2100/QĐ-UBND ngày 28/6/2019</t>
  </si>
  <si>
    <t>Đất sản xuất vật liệu xây dựng, làm gốm</t>
  </si>
  <si>
    <t>Mỏ Sét Đồng Lộc</t>
  </si>
  <si>
    <t>Thị trấn Đồng Lộc</t>
  </si>
  <si>
    <t>Quyết định số: 1914/QĐ - UBND ngày 21/6/2019 của UBND tỉnh Hà Tĩnh về phê duyệt quy hoạch chi tiết.</t>
  </si>
  <si>
    <t>Quyết định số: 1914/QĐ - UBND ngày 15/1/2019 của UBND huyện về việc phê duyệt quy hoạch phân lô đất ở.</t>
  </si>
  <si>
    <t>Quyết định số: 3410/QĐ - UBND ngày 29/11/2016 của UBND tỉnh Hà Tĩnh về bổ sung quy hoạch thăm dò, khai thác sử dụng khoáng sản làm vật liệu xây dựng thông thường trên địa bàn tỉnh và đã đưa vào KH số 175/KH-UBND ngày 26/5/2017đấu giá quyền khai thác khoáng sản trên địa bàn tỉnh năm 2017.</t>
  </si>
  <si>
    <t>Quyết định số: 1555/UBND-VX1 ngày 18/3/2020 của UBND tỉnh Hà Tĩnh</t>
  </si>
  <si>
    <t>Đất cụm công nghiệp</t>
  </si>
  <si>
    <t>Xã Xuân Lĩnh</t>
  </si>
  <si>
    <t>Xây dựng các tuyến đường nội thị của thị trấn Xuân An, huyện Nghi Xuân</t>
  </si>
  <si>
    <t>TT Xuân An</t>
  </si>
  <si>
    <t>Văn bản số 7021/UBND-GT ngày 08/11/2018 của UBND tỉnh. V/v lập báo cáo đề xuất chủ trương đầu tư DA xây dựng các tuyến đường nội thị của thị trấn Xuân An, huyện Nghi Xuân</t>
  </si>
  <si>
    <t>Xây dựng tuyến đường qua khu xử lý rác thải tại xã Xuân Thành, huyện Nghi Xuân</t>
  </si>
  <si>
    <t>Xã Xuân Thành</t>
  </si>
  <si>
    <t>Quyết định số 2659/QĐ-UBND ngày 09/8/2019 của UBND tỉnh</t>
  </si>
  <si>
    <t>Nâng cấp tuyến đường giao thông liên xã Hải - Yên - Thành, huyện Nghi Xuân</t>
  </si>
  <si>
    <t>Xã Xuân Hải, Xuân Yên, Xuân Thành</t>
  </si>
  <si>
    <t>Văn bản số 6684/UBND-GT ngày 26/10/2018 của UBND tỉnh. V/v chủ trương đầu tư XD công trình giao thông liên xã  Hải-Yên-Thành, huyện Nghi Xuân</t>
  </si>
  <si>
    <t>Đất ở tại nông thôn và đô thị</t>
  </si>
  <si>
    <t>Dự án Khu dân cư xã Xuân Giang</t>
  </si>
  <si>
    <t>TT. Tiên Điền, Xuân Giang</t>
  </si>
  <si>
    <t>Quyết định số 4290/UBND-XD ngày 28/6/2019 V/v chấp thuận chủ trương đầu tư dự án xây dựng Khu dân cư xã Xuân Giang, huyện Nghi Xuân</t>
  </si>
  <si>
    <t>Xã Kỳ Hà</t>
  </si>
  <si>
    <t>QĐ số 3516/QĐ-UBND ngày 25/10/KH 2019 của UBND tỉnh về việc phê duyệt KHLCNT xây dựng công trình Tu bổ tôn tạo di tích Lũy đá cổ huyện Kỳ Anh</t>
  </si>
  <si>
    <t>Văn bản phê duyệt quy hoạch chi tiết đất ở tại thôn Tân Lộc ngày 24/9/2019 của UBND huyện</t>
  </si>
  <si>
    <t>Quyết định số 1616/QĐ-BHXH ngày 29/9/2017 của Bảo hiểm xã hội Việt Nam về việc phê duyệt chủ trương đầu tư</t>
  </si>
  <si>
    <t>Quyết định số 1315/QĐ-UBND ngày 28/3/2019 của UBND huyện Hương Sơn về việc phê duyệt báo cáo kinh tế lỹ thuật đầu tư xây dựng công trình đường vào cụm công nghiệp Khe cò xã Sơn Lễ, huyện Hương Sơn</t>
  </si>
  <si>
    <t>Huyện Can Lộc</t>
  </si>
  <si>
    <t>Huyện Lộc Hà</t>
  </si>
  <si>
    <t>Đường giao thông từ Trung tâm hành chính và đường vào chùa Kim Dung, huyện Lộc Hà</t>
  </si>
  <si>
    <t>Thị trấn Lộc Hà</t>
  </si>
  <si>
    <t>Quyết định số 5052/QĐ-UBND ngày 31/12/2015 của UBND tỉnh v/v phê duyệt chủ trương đầu tư xây dựng công trình đường giao thông từ TTHC tới nghĩa trang liệt sĩ và đường vào chùa Kim Dung, huyện Lộc Hà</t>
  </si>
  <si>
    <t>QH đấu giá đất khu vực trung tâm hành chính huyện Lộc Hà (Giai đoạn II) tại thôn Phú Mậu</t>
  </si>
  <si>
    <t>Đất cơ sở văn hóa</t>
  </si>
  <si>
    <t>Trung tâm văn hóa huyện Lộc Hà</t>
  </si>
  <si>
    <t>QĐ số 484/QĐ- UBND ngày 31/01/2020 của UBND tĩnh  về việc phê duyệt dự án đầu tư xây dựng công trình Trung tâm văn hóa - Truyền thông huyện Lộc Hà</t>
  </si>
  <si>
    <t>Chợ trung tâm huyện Lộc Hà</t>
  </si>
  <si>
    <t>Văn bản  số 2647/UBND- KTI ngày 26/4//2020 của UBND tỉnh</t>
  </si>
  <si>
    <t>P. Kỳ Trinh, P. Hưng Trí</t>
  </si>
  <si>
    <t xml:space="preserve">QĐ số 443/QĐ- UBND ngày 11/02/2019 của UBND tĩnh  số 3908/QĐ- UBND ngày 23/8//2019về việc phê duyệt dự án đầu tư xây dựng công trình Hạ tầng đấu giá đất khu vực TTHC huyện Lộc Hà </t>
  </si>
  <si>
    <t>MR khu di tích Nga ba Đồng Lộc</t>
  </si>
  <si>
    <t>Đất sản xuất kinh doanh phi nông nghiệp</t>
  </si>
  <si>
    <t>Xã Cổ Đạm</t>
  </si>
  <si>
    <t>Văn bản số 1488/UBND-XD2 ngày 16/3/2020 của UBND tỉnh Hà Tĩnh về việc đầu tư nhà máy cấp nước sinh hoạt cho các xã: Cương Gián, Cổ Đạm, Xuân Liên</t>
  </si>
  <si>
    <t xml:space="preserve">Khu thương mại dịch vụ </t>
  </si>
  <si>
    <t>Xã Xuân Hải</t>
  </si>
  <si>
    <t>Văn bản 4929/UBND-NL2 ngày 26/7/2019 của UBND tỉnh</t>
  </si>
  <si>
    <t>Khu thương mại dịch vụ và nuôi trồng thủy sản Cương Gián</t>
  </si>
  <si>
    <t>Xã Cương Gián</t>
  </si>
  <si>
    <t>Văn bản số 626/UBND-NL ngày 28/01/2019 của UBND tỉnh</t>
  </si>
  <si>
    <t>Xây dựng nhà máy nước các xã Cổ Đạm, Xuân Liên, Cương Gián huyện Nghi Xuân</t>
  </si>
  <si>
    <t>Quy hoạch Nhà máy nước</t>
  </si>
  <si>
    <t>Thôn Quý Linh, xã Thạch Xuân</t>
  </si>
  <si>
    <t>Văn bản số 1004/SKHĐT-TĐGSDT ngày 04/5/2020 của Sở Kế hoạch và Đầu tư về việc triển khai các dự án cấp nước sinh hoạt và VSMT nông thôn thuộc CTMTQG xây dựng NTM năm 2020</t>
  </si>
  <si>
    <t>QH đường trục thôn ra sân bóng xóm Nam Quang</t>
  </si>
  <si>
    <t>Xóm Nam Quang, xã Thạch Trung</t>
  </si>
  <si>
    <t>A</t>
  </si>
  <si>
    <t>B</t>
  </si>
  <si>
    <t>Xã Thuận Lộc</t>
  </si>
  <si>
    <t>Các công trình, dự án đã có trong quy hoạch sử dụng đất cấp huyện</t>
  </si>
  <si>
    <t>Tổng A+B</t>
  </si>
  <si>
    <t>Tổng A</t>
  </si>
  <si>
    <t>Tổng B</t>
  </si>
  <si>
    <t>Đất ở</t>
  </si>
  <si>
    <t>Quy hoạch xen dắm dân cư thôn 5</t>
  </si>
  <si>
    <t>Bản đồ quy hoạch phân lô của UBND huyện Nghi Xuân</t>
  </si>
  <si>
    <t>Khu đô thị mới Xuân Thành</t>
  </si>
  <si>
    <t xml:space="preserve">Quyết định số 4191/QĐ-UBND ngày 26/12/2019 của UBND tỉnh </t>
  </si>
  <si>
    <t>Thôn Bùi Xá, xã Việt Tiến</t>
  </si>
  <si>
    <t>Bản đồ điểu chỉnh mở rộng quy hoạch mặt bằng sử dụng đất Cụm công nghiệp Phù Việt, xã Phù Việt, huyện Thạch Hà, tỉnh Hà Tĩnh, tỷ lệ 1/2000, ngày 18/7/2016.</t>
  </si>
  <si>
    <t>Đường Hàm Nghi kéo dài</t>
  </si>
  <si>
    <t>Xã Thạch Đài, xã Thạch Xuân</t>
  </si>
  <si>
    <t>Văn bản số 3031/UBND-NL2 ngày 13/5/2020 của UBND tỉnh Hà Tĩnh về việc xây dựng đường Hàm Nghi kéo dài và GPMB tạo Quỹ đất sạch để đấu giá QSD đất hai bên đường gắn với quy hoạch VCN phía Tây TP Hà Tĩnh.</t>
  </si>
  <si>
    <t xml:space="preserve">Đất ở nông thôn </t>
  </si>
  <si>
    <t>Thôn Nam Lĩnh, thôn Tùng Sơn, xã Nam Điền</t>
  </si>
  <si>
    <t>Quy hoạch chi tiết đất ở dân cư thôn Nam Lĩnh, xã Thạch Điền, huyện Thạch Hà, tỷ lệ 1/500, ngày 28/09/2018</t>
  </si>
  <si>
    <t>Đất ở nông thôn (xen dắm) xã Thạch Đỉnh cũ</t>
  </si>
  <si>
    <t>Toàn xã, xã Đỉnh Bàn</t>
  </si>
  <si>
    <t>Quy hoạch tổng mặt bằng sử dụng đất xen dắm dân cư xã Thạch Đỉnh, huyện Thạch Hà, tỷ lệ 1/500, ngày 03/04/2018</t>
  </si>
  <si>
    <t>Thôn Đông Hà 1, xã Thạch Long</t>
  </si>
  <si>
    <t>Quyết định 7199/QĐ-UBND ngày 25/9/2018 của UBND huyện Thạch Hà phê duyệt chủ trương đầu tư xây dựng công trình hạ tầng kỹ thuật khu dân cư Đông Hà 1 xã Thạch Long</t>
  </si>
  <si>
    <t>Thôn Yên Nghĩa, xã Lưu Vĩnh Sơn</t>
  </si>
  <si>
    <t>Quy hoạch chi tiết tổng mặt bằng sử dụng đất khu dân cư, thôn Yên Nghĩa, xã Thạch Lưu, huyện Thạch Hà, tỷ lệ 1/500, tháng 6/2018.</t>
  </si>
  <si>
    <t>Thôn Phú Sơn, xã Tượng Sơn</t>
  </si>
  <si>
    <t>Quy hoạch xen dắm khu dân cư thôn Phú Sơn, xã Tượng Sơn, huyện Thạch Hà, tỷ lệ 1/500, ngày 20/5/2020.</t>
  </si>
  <si>
    <t>Thôn Sâm Lộc, xã Tượng Sơn</t>
  </si>
  <si>
    <t>Quy hoạch xen dắm khu dân cư thôn Sâm Lộc, xã Tượng Sơn, huyện Thạch Hà, tỷ lệ 1/500, ngày 20/4/2019.</t>
  </si>
  <si>
    <t>Vùng Ngõ Phượng, thôn Trung Hòa, xã Tân Lâm Hương</t>
  </si>
  <si>
    <t>Quy hoạch chi tiết đất ở dân cư thôn Trung Hòa, xã Thạch Tân cũ, tỷ lệ 1/500, ngày 07/07/2019.</t>
  </si>
  <si>
    <t>Thôn Trung Phú, xã Thạch Thắng</t>
  </si>
  <si>
    <t>Quy hoạch chi tiết đất ở dân cư xã Thạch Thắng, huyện Thạch Hà, tỷ lệ 1/500, ngày 27/03/2016.</t>
  </si>
  <si>
    <t>Thôn Tân Thanh, xã Thạch Xuân</t>
  </si>
  <si>
    <t>Quy hoạch chi tiết tổng mặt bằng sử dụng đất khu dân cư vùng Đồng Bòng, thôn Tân Thanh, xã Thạch Xuân, huyện Thạch Hà, tỷ lệ 1/500, phê duyệt 30/10/2019.</t>
  </si>
  <si>
    <t>Đất xây dựng cơ sở giáo dục và đào tạo</t>
  </si>
  <si>
    <t>Mở rộng trường mầm non Lê Duẫn</t>
  </si>
  <si>
    <t>Quyết định số 112/QĐ-UBND ngày 13/01/2016 của UBND tỉnh về việc cho phép khảo sát lập QH mở rộng trường Mầm non Lê Duẩn xã Cẩm Duệ, huyện Cẩm Xuyên.</t>
  </si>
  <si>
    <t>Thôn Tân Trung Thuỷ, xã Cẩm Lộc</t>
  </si>
  <si>
    <t>Quyết định số 2080/QĐ-UBND ngày 1/4/2013 của UBND huyện Cẩm Xuyên về việc phê quy hoạch xen ghép đất ở dân cư thôn 8, xã Cẩm Lộc, huyện Cẩm Xuyên.</t>
  </si>
  <si>
    <t>Đất ở Quang Tiến</t>
  </si>
  <si>
    <t xml:space="preserve"> Thôn Quang Tiến
xã Thanh Bình Thịnh</t>
  </si>
  <si>
    <t>Khu dân cư cổng xóm 6 thôn Cữu Yên</t>
  </si>
  <si>
    <t>Thôn Yên Cử, xã Trường Sơn</t>
  </si>
  <si>
    <t>Khu dân  cư thôn Ninh Thái</t>
  </si>
  <si>
    <t>Thôn Ninh Thái, xã Trường Sơn</t>
  </si>
  <si>
    <t>Chống quá tải lưới điện các xã Kỳ Tây, Kỳ Tân, Kỳ Khang, Kỳ Phong huyện Kỳ Anh, tỉnh Hà Tĩnh năm 2017</t>
  </si>
  <si>
    <t>Các xã Kỳ Văn, Kỳ Trug, Kỳ Tây, Kỳ Tân, Kỳ Khang, Kỳ Phong</t>
  </si>
  <si>
    <t>QĐ số 184/QĐ-EVN NPC ngày 24/1/2017 của Tổng công ty điện lực Miền Bắc</t>
  </si>
  <si>
    <t>Xây dựng ĐZ, TBA chống quá tải và giảm tổn thất điện năng lưới điện các xã phía Tây, Đông huyện Kỳ Anh và phường Kỳ Thịnh, Kỳ Trinh - thị xã Kỳ Anh, tỉnh Hà Tĩnh năm 2018</t>
  </si>
  <si>
    <t>Xã Kỳ Sơn, Kỳ Thượng, Kỳ Hợp, Kỳ Lâm, Kỳ Thọ, Kỳ Xuân, Kỳ Khang</t>
  </si>
  <si>
    <t>QĐ số 831/QĐ-EVNNPC ngày 02/4/2018 của Tổng công ty Điện lực miền Bắc</t>
  </si>
  <si>
    <t>Xây dựng ĐZ, TBA chống quá tải và giảm tổn thấ điện năng lưới điện các huyện phía nam tỉnh Hà Tĩnh năm 2018</t>
  </si>
  <si>
    <t>Xã Kỳ Khang, Kỳ Phong, Kỳ Phú, Kỳ Xuân</t>
  </si>
  <si>
    <t>Văn bản số 285/UBND-TCKH, QLĐT ngày 29/5/2020 của UBND thành phố Hà Tĩnh về việc mở rộng tuyến đường trục thôn ra sân thể thao thôn Nam Quang, Bắc Quang</t>
  </si>
  <si>
    <t>Trang trại sản xuất giống và trồng cây ăn quả thương phẩm theo hướng công nghệ cao</t>
  </si>
  <si>
    <t>TDP3, phường Đậu Liêu</t>
  </si>
  <si>
    <t>Văn bản số 587/UBND-TCKH ngày 6/5/2020 của UBND thị xã Hồng Lĩnh V/v thẩm định nội dung hồ sơ đề xuất đầu tư dự án "Trang trại sản xuất giống và trồng cây ăn quả thương phẩm theo hướng công nghệ cao" tại phường Đậu Liêu, thị xã Hồng Lĩnh</t>
  </si>
  <si>
    <t>Dự án chăn nuôi gà</t>
  </si>
  <si>
    <t>Quyết định số 1166/QĐ-UBND ngày 9/4/2020 của UBND tỉnh Hà Tĩnh về việc quyết định chủ trương đầu tư Dự án trang trại chăn nuôi gà thịt chất lượng cao tại xã Thuận Lộc, thị xã Hồng Lĩnh</t>
  </si>
  <si>
    <t>Dự án trồng dâu nuôi tằm khu vực ngoài đê phường Trung Lương</t>
  </si>
  <si>
    <t>Khu vực ngoài đê phường Trung Lương</t>
  </si>
  <si>
    <t>Quyết định 788/QĐ-UBND ngày 26/3/2014 của UBND tỉnh Hà Tĩnh về việc phê duyệt quy hoạch phân khu phường Trung Lương và phường Đức Thuận</t>
  </si>
  <si>
    <t>Dự án đầu tư trồng lúa kết hợp nuôi trồng và khai thác thủy sản, trồng cây lấy gỗ, cây ăn quả lâu năm phường Trung Lương của ông Nguyễn Xuân Mạnh</t>
  </si>
  <si>
    <t>TDP Tuần Cầu, phường Trung Lương</t>
  </si>
  <si>
    <t>QĐ số 546/QĐ-UBND, ngày 16/4/2015 của UBND thị xã Hồng Lĩnh V/v chấp thuận chủ trương đầu tư và giới thiệu địa điểm cho phép khảo sát lập dự án đầu tư trồng lúa kết hợp nuôi trồng và khai thác thủy sản; trồng cây lấy gỗ, cây ăn quả lâu năm, phường Trung Lương của ông Nguyễn Xuân Mạnh</t>
  </si>
  <si>
    <t>Dự án đầu tư cơ sở kinh doanh vật liệu xây dựng, dịch vự vận tải và mua, bán máy móc thiết bị công trình Hồng Lĩnh tại phường Đậu Liêu, thị xã Hồng Lĩnh</t>
  </si>
  <si>
    <t>Quyết định số 1449/QĐ-UBND ngày 8/5/2020 của UBND tỉnh Hà Tĩnh về việc điều chỉnh quyết định số 3447/QĐ-UBND ngày 30/11/2016 của UBND tỉnh về việc chấp thuận chủ trương đầu tư dự án đầu tư cơ sở kinh doanh vật liệu xây dựng, dịch vự vận tải và mua, bán máy móc thiết bị công trình Hồng Lĩnh tại phường Đậu Liêu, thị xã Hồng Lĩnh</t>
  </si>
  <si>
    <t xml:space="preserve">Trang trại chăn nuôi tổng hợp </t>
  </si>
  <si>
    <t>Đồng Cồn Trửa, thôn Sâm Lộc, xã Tượng Sơn</t>
  </si>
  <si>
    <t>Quyết định số: 10237/QĐ-UBND ngày 28/12/2018 của UBND huyện Thạch Hà về việc chấp thuận chủ trương đầu tư Dự án Xây dựng trang trại chăn nuôi tổng hợp và nuôi trồng thủy sản tại xã Tượng Sơn của ông Trần Ngọc Hòa</t>
  </si>
  <si>
    <t xml:space="preserve">Đất khu công nghiệp </t>
  </si>
  <si>
    <t>Dự án cơ sở kinh doanh thương mại dịch vụ tổng hợp BIN MART</t>
  </si>
  <si>
    <t>Thôn Tân Lộc, xã Việt Tiến</t>
  </si>
  <si>
    <t>Quyết định số: 77/QĐ-UBND ngày 09/01/2020 của UBND tỉnh Hà Tĩnh về việc chấp thuận chủ trương đầu tư Dự án cơ sở kinh doanh thương mại dịch vụ tổng hợp BIN MART</t>
  </si>
  <si>
    <t xml:space="preserve">Dự án nhà hàng ăn uống và kinh doanh dịch vụ thương mại tổng hợp </t>
  </si>
  <si>
    <t>Thôn Tri Khê, xã Thạch Sơn</t>
  </si>
  <si>
    <t>Quyết định số 1610/QĐ-UBND ngày 30/5/2019 của UBND tỉnh Hà Tĩnh về việc chấp thuận chủ trương đầu tư dự án nhà hàng ăn uống và kinh doanh dịch vụ thương mại tổng hợp tại xã Thạch Sơn, huyện Thạch Hà của ông Nguyễn Văn Kỳ.</t>
  </si>
  <si>
    <t>Thôn Liên Phố, xã Thạch Hội</t>
  </si>
  <si>
    <t>Quy hoạch tổng mặt bằng sử dụng đất thôn Liên Phố, xã Thạch Hội, huyện Thạch Hà, ngày 12/07/2017.</t>
  </si>
  <si>
    <t>Vùng Nhà Máy, thôn Hòa Hợp, xã Thạch Kênh</t>
  </si>
  <si>
    <t>Quy hoạch chi tiết đất ở thôn Hòa Hợp, xã Thạch Kênh, huyện Thạch Hà, tỉnh Hà Tĩnh, tỷ lệ 1/500, ngày 10/01/2020.</t>
  </si>
  <si>
    <t>Thôn Thiên Thai, xã Lưu Vĩnh Sơn</t>
  </si>
  <si>
    <t>Quy hoạch tổng mặt bằng sử dụng đất ở khu dân cư vùng Thầu Dầu, thôn Thiên Thai, xã Thạch Vĩnh, huyện Thạch Hà, tỷ lệ 1/500, năm 2019</t>
  </si>
  <si>
    <t>Vùng Đồng Làng, thôn Yên Lạc, xã Thạch Thắng</t>
  </si>
  <si>
    <t>Văn bản số 2198/UBND ngày 23/09/2019 của UBND huyện Thạch Hà về việc đồng ý chủ trương khảo sát, lập quy hoạch tổng mặt bằng sử dụng đất ở tại xã Thạch Thắng.</t>
  </si>
  <si>
    <t>Thôn Quốc Tiến xã Cẩm Duệ</t>
  </si>
  <si>
    <t>Qh đất thương mại dịch vụ</t>
  </si>
  <si>
    <t>Xã Sơn Giang</t>
  </si>
  <si>
    <t>Quyết định số 279/QĐ - UBND, ngày 22 tháng 1 năm 2019 về chủ trương đầu tư trung tâm dịch vụ tỏng hợp nội thất cao cấp vật liệu xây dựng tại xã Sơn Giang, huyện Hương Sơn, tỉnh Hà Tĩnh.</t>
  </si>
  <si>
    <t>Khu du lịch sinh thái Hải Thượng</t>
  </si>
  <si>
    <t>Xã Sơn Trung</t>
  </si>
  <si>
    <t>Quyết định số 2708/QĐ - UBND ngày12 tháng 9 năm 2018 về Điều chỉnh quy hoạch chi tiết xây dựng Khu du lịch sinh thái Hải Thượng tại xã Sơn Trung, Hương Sơn, Hà Tĩnh (tỷ lệ 1/500)</t>
  </si>
  <si>
    <t>Quyết định số 2979/QĐ - UBND, ngày 04 tháng 09 năm 2018 về chấp thuận chủ trương đầu tư dự án dây dựng khu kinh doanh thương mại dịch vụ tổng hợp và nhà hàng ăn uống Hải Huyền tại TT Phố Châu huyện Hương Sơn, tỉnh Hà Tĩnh.</t>
  </si>
  <si>
    <t>QĐ số 3094/QĐ-UBND ngày 08/4/2015 của UBND huyện Đức Thọ về việc phê duyệt QH chi tiết đất ở dân cư năm 2015 xã Đức Thịnh</t>
  </si>
  <si>
    <t xml:space="preserve">QĐ số 2519/QĐ - UBND ngày 17/4/2020 của UBND huyện Đức Thọ về việc  phê duyệt quy  hoạch chi tiết xây dựng khu dân cư xã Trường Sơn </t>
  </si>
  <si>
    <t>Đất năng lượng</t>
  </si>
  <si>
    <t>QĐ 3041/QĐ-EVNNPC ngày 11/10/2018 của Tổng công ty Điện lực miền Bắc</t>
  </si>
  <si>
    <t>Chợ Đình</t>
  </si>
  <si>
    <t>Xã Tân Lộc</t>
  </si>
  <si>
    <t>Quyết định số 3072/QĐ-UBND ngày 15/10/2018 của UBND tỉnh</t>
  </si>
  <si>
    <t>Thành phố Hà Tĩnh</t>
  </si>
  <si>
    <t>Các công trình, dự án bổ sung quy hoạch sử dụng đất cấp huyện</t>
  </si>
  <si>
    <t>PHỤ LỤC 3. TỔNG HỢP DANH MỤC CÔNG TRÌNH, DỰ ÁN CHUYỂN MỤC ĐÍCH SỬ DỤNG ĐẤT TRỒNG LÚA, ĐẤT RỪNG PHÒNG HỘ, RỪNG ĐẶC DỤNG  (BỔ SUNG) NĂM 2020 CỦA TỈNH HÀ TĨNH</t>
  </si>
  <si>
    <t xml:space="preserve"> Phụ lục 3.1</t>
  </si>
  <si>
    <t xml:space="preserve"> Phụ lục 3.2</t>
  </si>
  <si>
    <t xml:space="preserve"> Phụ lục 3.3</t>
  </si>
  <si>
    <t xml:space="preserve"> Phụ lục 3.4</t>
  </si>
  <si>
    <t xml:space="preserve"> Phụ lục 3.5</t>
  </si>
  <si>
    <t xml:space="preserve"> Phụ lục 3.6</t>
  </si>
  <si>
    <t xml:space="preserve"> Phụ lục 3.7</t>
  </si>
  <si>
    <t xml:space="preserve"> Phụ lục 3.8</t>
  </si>
  <si>
    <t xml:space="preserve"> Phụ lục 3.9</t>
  </si>
  <si>
    <t xml:space="preserve"> Phụ lục 3.10</t>
  </si>
  <si>
    <t xml:space="preserve"> Phụ lục 3.11</t>
  </si>
  <si>
    <t>PHỤ LỤC 3.1. DANH MỤC CÔNG TRÌNH, DỰ ÁN CHUYỂN MỤC ĐÍCH SỬ DỤNG ĐẤT TRỒNG LÚA, ĐẤT RỪNG PHÒNG HỘ, RỪNG ĐẶC DỤNG (BỔ SUNG)  NĂM 2020 CỦA THÀNH PHỐ HÀ TĨNH</t>
  </si>
  <si>
    <t>PHỤ LỤC 3.2. DANH MỤC CÔNG TRÌNH, DỰ ÁN CHUYỂN MỤC ĐÍCH SỬ DỤNG ĐẤT TRỒNG LÚA, ĐẤT RỪNG PHÒNG HỘ, RỪNG ĐẶC DỤNG (BỔ SUNG)  NĂM 2020 CỦA THỊ XÃ HỒNG LĨNH</t>
  </si>
  <si>
    <t>PHỤ LỤC 3.3. DANH MỤC CÔNG TRÌNH, DỰ ÁN CHUYỂN MỤC ĐÍCH SỬ DỤNG ĐẤT TRỒNG LÚA, ĐẤT RỪNG PHÒNG HỘ, RỪNG ĐẶC DỤNG (BỔ SUNG)  NĂM 2020 CỦA THỊ XÃ KỲ ANH</t>
  </si>
  <si>
    <t xml:space="preserve">PHỤ LỤC 3.4. DANH MỤC CÔNG TRÌNH, DỰ ÁN CHUYỂN MỤC ĐÍCH SỬ DỤNG ĐẤT TRỒNG LÚA, ĐẤT RỪNG PHÒNG HỘ,  RỪNG ĐẶC DỤNG (BỔ SUNG) NĂM 2020 CỦA HUYỆN NGHI XUÂN 
</t>
  </si>
  <si>
    <t>PHỤ LỤC 3.5. DANH MỤC CÔNG TRÌNH, DỰ ÁN CHUYỂN MỤC ĐÍCH SỬ DỤNG ĐẤT TRỒNG LÚA, ĐẤT RỪNG PHÒNG HỘ, RỪNG ĐẶC DỤNG (BỔ SUNG) NĂM 2020 CỦA HUYỆN THẠCH HÀ</t>
  </si>
  <si>
    <t>PHỤ LỤC 3.6. DANH MỤC CÔNG TRÌNH, DỰ ÁN CHUYỂN MỤC ĐÍCH SỬ DỤNG ĐẤT TRỒNG LÚA, ĐẤT RỪNG PHÒNG HỘ, RỪNG ĐẶC DỤNG (BỔ SUNG)  NĂM 2020 CỦA HUYỆN CẨM XUYÊN</t>
  </si>
  <si>
    <t>PHỤ LỤC 3.7. DANH MỤC CÔNG TRÌNH, DỰ ÁN CHUYỂN MỤC ĐÍCH SỬ DỤNG ĐẤT TRỒNG LÚA, ĐẤT RỪNG PHÒNG HỘ, RỪNG ĐẶC DỤNG (BỔ SUNG) NĂM 2020 CỦA HUYỆN HƯƠNG SƠN</t>
  </si>
  <si>
    <t>PHỤ LỤC 3.8. DANH MỤC CÔNG TRÌNH, DỰ ÁN CHUYỂN MỤC ĐÍCH SỬ DỤNG ĐẤT TRỒNG LÚA, ĐẤT RỪNG PHÒNG HỘ, RỪNG ĐẶC DỤNG (BỔ SUNG) NĂM 2020 CỦA HUYỆN ĐỨC THỌ</t>
  </si>
  <si>
    <t>PHỤ LỤC 3.9. DANH MỤC CÔNG TRÌNH, DỰ ÁN CHUYỂN MỤC ĐÍCH SỬ DỤNG ĐẤT TRỒNG LÚA, ĐẤT RỪNG PHÒNG HỘ, RỪNG ĐẶC DỤNG (BỔ SUNG) NĂM 2020 CỦA HUYỆN CAN LỘC</t>
  </si>
  <si>
    <t>PHỤ LỤC 3.10. DANH MỤC CÔNG TRÌNH, DỰ ÁN CHUYỂN MỤC ĐÍCH SỬ DỤNG ĐẤT TRỒNG LÚA, ĐẤT RỪNG PHÒNG HỘ, RỪNG ĐẶC DỤNG (BỔ SUNG) NĂM 2020 CỦA HUYỆN KỲ ANH</t>
  </si>
  <si>
    <t>PHỤ LỤC 3.11. DANH MỤC CÔNG TRÌNH, DỰ ÁN CHUYỂN MỤC ĐÍCH SỬ DỤNG ĐẤT TRỒNG LÚA, ĐẤT RỪNG PHÒNG HỘ, RỪNG ĐẶC DỤNG (BỔ SUNG) NĂM 2020 CỦA HUYỆN LỘC HÀ</t>
  </si>
  <si>
    <t>Xây dựng Nhà giáo lý Giáo họ Yên Định</t>
  </si>
  <si>
    <t xml:space="preserve">Quy hoạch tổng mặt bằng sử dụng đất Dự án Nhà học giáo lý giáo họ Yên Định - Giáo xứ Tĩnh Giang được UBND tỉnh phê duyệt ngày 06/4/2020. </t>
  </si>
  <si>
    <t>PK 10, P. Đại Nài</t>
  </si>
  <si>
    <t xml:space="preserve">Trang trại Phong điện HBRE Hà Tĩnh </t>
  </si>
  <si>
    <t>P. Kỳ Phương, P. Kỳ Liên, P. Kỳ Long, P. Kỳ Thịnh, P. Kỳ Trinh, xã Kỳ Nam</t>
  </si>
  <si>
    <t>Văn bản số 693/TTg-CN ngày 9/6/2020 của Thủ tướng chính phủ về việc Bổ sung các dự án điện gió vào quy hoạch phát triển điện lực</t>
  </si>
  <si>
    <t>ỦY BAN NHÂN DÂN TỈNH</t>
  </si>
  <si>
    <t>(Kèm theo Nghị quyết số 262/TTr-UBND ngày 07 tháng 7 năm 2020 của Ủy ban nhân dân tỉnh)</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</si>
</sst>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quot;$&quot;* #,##0.00_);_(&quot;$&quot;* \(#,##0.00\);_(&quot;$&quot;* &quot;-&quot;??_);_(@_)"/>
    <numFmt numFmtId="165" formatCode="_(* #,##0.00_);_(* \(#,##0.00\);_(* &quot;-&quot;??_);_(@_)"/>
    <numFmt numFmtId="166" formatCode="#,##0\ &quot;₫&quot;;\-#,##0\ &quot;₫&quot;"/>
    <numFmt numFmtId="167" formatCode="0_);\(0\)"/>
    <numFmt numFmtId="168" formatCode="0.00_);\(0.00\)"/>
  </numFmts>
  <fonts count="40" x14ac:knownFonts="1">
    <font>
      <sz val="12"/>
      <color theme="1"/>
      <name val="Times New Roman"/>
      <family val="2"/>
      <charset val="163"/>
    </font>
    <font>
      <sz val="11"/>
      <color theme="1"/>
      <name val="Calibri"/>
      <family val="2"/>
      <scheme val="minor"/>
    </font>
    <font>
      <sz val="11"/>
      <color theme="1"/>
      <name val="Calibri"/>
      <family val="2"/>
      <scheme val="minor"/>
    </font>
    <font>
      <sz val="10"/>
      <name val="Arial"/>
      <family val="2"/>
    </font>
    <font>
      <b/>
      <sz val="10"/>
      <name val="Times New Roman"/>
      <family val="1"/>
    </font>
    <font>
      <sz val="10"/>
      <name val="Arial"/>
      <family val="2"/>
    </font>
    <font>
      <sz val="10"/>
      <name val="Times New Roman"/>
      <family val="1"/>
    </font>
    <font>
      <b/>
      <sz val="12"/>
      <color indexed="8"/>
      <name val=".VnBook-Antiqua"/>
      <family val="2"/>
    </font>
    <font>
      <sz val="10"/>
      <name val="Arial"/>
      <family val="2"/>
      <charset val="163"/>
    </font>
    <font>
      <b/>
      <sz val="12"/>
      <name val="Arial"/>
      <family val="2"/>
    </font>
    <font>
      <sz val="12"/>
      <name val=".VnArial"/>
      <family val="2"/>
    </font>
    <font>
      <b/>
      <sz val="12"/>
      <name val="Times New Roman"/>
      <family val="1"/>
      <charset val="163"/>
    </font>
    <font>
      <sz val="10"/>
      <name val="Times New Roman"/>
      <family val="1"/>
      <charset val="163"/>
    </font>
    <font>
      <i/>
      <sz val="12"/>
      <name val="Times New Roman"/>
      <family val="1"/>
      <charset val="163"/>
    </font>
    <font>
      <b/>
      <sz val="10"/>
      <name val="Times New Roman"/>
      <family val="1"/>
      <charset val="163"/>
    </font>
    <font>
      <sz val="12"/>
      <name val="Times New Roman"/>
      <family val="1"/>
      <charset val="163"/>
    </font>
    <font>
      <sz val="10"/>
      <color rgb="FFFF0000"/>
      <name val="Times New Roman"/>
      <family val="1"/>
    </font>
    <font>
      <sz val="8"/>
      <name val="Times New Roman"/>
      <family val="1"/>
    </font>
    <font>
      <sz val="8"/>
      <name val="Times New Roman"/>
      <family val="1"/>
      <charset val="163"/>
    </font>
    <font>
      <b/>
      <sz val="13"/>
      <name val="Times New Roman"/>
      <family val="1"/>
      <charset val="163"/>
    </font>
    <font>
      <u/>
      <sz val="12"/>
      <color theme="10"/>
      <name val="Times New Roman"/>
      <family val="2"/>
      <charset val="163"/>
    </font>
    <font>
      <u/>
      <sz val="12"/>
      <color theme="11"/>
      <name val="Times New Roman"/>
      <family val="2"/>
      <charset val="163"/>
    </font>
    <font>
      <sz val="10"/>
      <color rgb="FFFF0000"/>
      <name val="Times New Roman"/>
      <family val="1"/>
      <charset val="163"/>
    </font>
    <font>
      <sz val="11"/>
      <color theme="1"/>
      <name val="Calibri"/>
      <family val="2"/>
      <charset val="163"/>
      <scheme val="minor"/>
    </font>
    <font>
      <b/>
      <sz val="10"/>
      <color rgb="FFFF0000"/>
      <name val="Times New Roman"/>
      <family val="1"/>
      <charset val="163"/>
    </font>
    <font>
      <b/>
      <sz val="10"/>
      <color rgb="FFFF0000"/>
      <name val="Times New Roman"/>
      <family val="1"/>
    </font>
    <font>
      <b/>
      <sz val="10"/>
      <name val="Arial"/>
      <family val="2"/>
    </font>
    <font>
      <sz val="12"/>
      <color rgb="FFFF0000"/>
      <name val="Times New Roman"/>
      <family val="1"/>
      <charset val="163"/>
    </font>
    <font>
      <sz val="8"/>
      <color rgb="FFFF0000"/>
      <name val="Times New Roman"/>
      <family val="1"/>
      <charset val="163"/>
    </font>
    <font>
      <b/>
      <sz val="8"/>
      <color rgb="FFFF0000"/>
      <name val="Times New Roman"/>
      <family val="1"/>
      <charset val="163"/>
    </font>
    <font>
      <sz val="8"/>
      <color rgb="FFFF0000"/>
      <name val="Times New Roman"/>
      <family val="1"/>
    </font>
    <font>
      <b/>
      <sz val="8"/>
      <color rgb="FFFF0000"/>
      <name val="Times New Roman"/>
      <family val="1"/>
    </font>
    <font>
      <b/>
      <sz val="8"/>
      <name val="Times New Roman"/>
      <family val="1"/>
      <charset val="163"/>
    </font>
    <font>
      <vertAlign val="subscript"/>
      <sz val="10"/>
      <name val="Times New Roman"/>
      <family val="1"/>
      <charset val="163"/>
    </font>
    <font>
      <i/>
      <sz val="10"/>
      <name val="Times New Roman"/>
      <family val="1"/>
      <charset val="163"/>
    </font>
    <font>
      <b/>
      <sz val="8"/>
      <name val="Times New Roman"/>
      <family val="1"/>
    </font>
    <font>
      <b/>
      <sz val="10"/>
      <color theme="1"/>
      <name val="Times New Roman"/>
      <family val="1"/>
      <charset val="163"/>
    </font>
    <font>
      <sz val="10"/>
      <color theme="1"/>
      <name val="Times New Roman"/>
      <family val="1"/>
      <charset val="163"/>
    </font>
    <font>
      <b/>
      <sz val="12"/>
      <name val="Times New Roman"/>
      <family val="1"/>
    </font>
    <font>
      <sz val="11"/>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9">
    <border>
      <left/>
      <right/>
      <top/>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13">
    <xf numFmtId="0" fontId="0" fillId="0" borderId="0"/>
    <xf numFmtId="0" fontId="3" fillId="0" borderId="0"/>
    <xf numFmtId="165" fontId="5" fillId="0" borderId="0" applyFont="0" applyFill="0" applyBorder="0" applyAlignment="0" applyProtection="0"/>
    <xf numFmtId="165" fontId="7" fillId="0" borderId="0" applyFont="0" applyFill="0" applyBorder="0" applyAlignment="0" applyProtection="0"/>
    <xf numFmtId="166" fontId="8"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0" fontId="9" fillId="0" borderId="2" applyNumberFormat="0" applyAlignment="0" applyProtection="0">
      <alignment horizontal="left" vertical="center"/>
    </xf>
    <xf numFmtId="0" fontId="9" fillId="0" borderId="3">
      <alignment horizontal="left" vertical="center"/>
    </xf>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5" fillId="0" borderId="0"/>
    <xf numFmtId="0" fontId="8" fillId="0" borderId="0"/>
    <xf numFmtId="0" fontId="8" fillId="0" borderId="0"/>
    <xf numFmtId="0" fontId="8" fillId="0" borderId="0"/>
    <xf numFmtId="0" fontId="10" fillId="0" borderId="0"/>
    <xf numFmtId="0" fontId="5" fillId="0" borderId="0"/>
    <xf numFmtId="0" fontId="8"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5" fillId="0" borderId="0"/>
    <xf numFmtId="0" fontId="8" fillId="0" borderId="0"/>
    <xf numFmtId="0" fontId="5" fillId="0" borderId="0"/>
    <xf numFmtId="0" fontId="10" fillId="0" borderId="0"/>
    <xf numFmtId="164" fontId="5" fillId="0" borderId="0" applyFont="0" applyFill="0" applyBorder="0" applyAlignment="0" applyProtection="0"/>
    <xf numFmtId="0" fontId="8" fillId="0" borderId="0"/>
    <xf numFmtId="0" fontId="5" fillId="0" borderId="0"/>
    <xf numFmtId="0" fontId="8" fillId="0" borderId="0"/>
    <xf numFmtId="0" fontId="8" fillId="0" borderId="0"/>
    <xf numFmtId="0" fontId="8" fillId="0" borderId="0"/>
    <xf numFmtId="0" fontId="5" fillId="0" borderId="0"/>
    <xf numFmtId="0" fontId="8" fillId="0" borderId="0"/>
    <xf numFmtId="0" fontId="8" fillId="0" borderId="0"/>
    <xf numFmtId="165" fontId="8" fillId="0" borderId="0" applyFont="0" applyFill="0" applyBorder="0" applyAlignment="0" applyProtection="0"/>
    <xf numFmtId="0" fontId="5" fillId="0" borderId="0"/>
    <xf numFmtId="0" fontId="10" fillId="0" borderId="0"/>
    <xf numFmtId="0" fontId="10" fillId="0" borderId="0"/>
    <xf numFmtId="0" fontId="5" fillId="0" borderId="0"/>
    <xf numFmtId="0" fontId="5" fillId="0" borderId="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165" fontId="2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2" fillId="0" borderId="0"/>
    <xf numFmtId="0" fontId="23" fillId="0" borderId="0"/>
    <xf numFmtId="0" fontId="8" fillId="0" borderId="0"/>
    <xf numFmtId="0" fontId="3" fillId="0" borderId="0"/>
    <xf numFmtId="0" fontId="1" fillId="0" borderId="0"/>
    <xf numFmtId="164" fontId="3" fillId="0" borderId="0" applyFont="0" applyFill="0" applyBorder="0" applyAlignment="0" applyProtection="0"/>
    <xf numFmtId="0" fontId="3" fillId="0" borderId="0"/>
    <xf numFmtId="0" fontId="8" fillId="0" borderId="0"/>
    <xf numFmtId="0" fontId="8" fillId="0" borderId="0"/>
    <xf numFmtId="0" fontId="1" fillId="0" borderId="0"/>
    <xf numFmtId="0" fontId="1" fillId="0" borderId="0"/>
    <xf numFmtId="0" fontId="3" fillId="0" borderId="0"/>
    <xf numFmtId="0" fontId="23" fillId="0" borderId="0"/>
  </cellStyleXfs>
  <cellXfs count="253">
    <xf numFmtId="0" fontId="0" fillId="0" borderId="0" xfId="0"/>
    <xf numFmtId="0" fontId="12" fillId="0" borderId="0" xfId="9" applyFont="1" applyFill="1" applyAlignment="1">
      <alignment vertical="center"/>
    </xf>
    <xf numFmtId="0" fontId="12" fillId="0" borderId="0" xfId="9" applyFont="1" applyFill="1" applyAlignment="1">
      <alignment horizontal="left" vertical="center"/>
    </xf>
    <xf numFmtId="0" fontId="12" fillId="0" borderId="0" xfId="9" applyFont="1" applyFill="1" applyBorder="1" applyAlignment="1">
      <alignment vertical="center"/>
    </xf>
    <xf numFmtId="0" fontId="12" fillId="0" borderId="0" xfId="9" applyFont="1" applyFill="1" applyBorder="1" applyAlignment="1">
      <alignment horizontal="center" vertical="center"/>
    </xf>
    <xf numFmtId="0" fontId="12" fillId="0" borderId="0" xfId="9" applyFont="1" applyFill="1" applyBorder="1" applyAlignment="1">
      <alignment horizontal="left" vertical="center"/>
    </xf>
    <xf numFmtId="4" fontId="14" fillId="0" borderId="0" xfId="9" applyNumberFormat="1" applyFont="1" applyFill="1" applyBorder="1" applyAlignment="1">
      <alignment vertical="center"/>
    </xf>
    <xf numFmtId="4" fontId="14" fillId="0" borderId="0" xfId="9" applyNumberFormat="1" applyFont="1" applyFill="1" applyBorder="1" applyAlignment="1">
      <alignment horizontal="center" vertical="center"/>
    </xf>
    <xf numFmtId="0" fontId="14" fillId="0" borderId="0" xfId="9" applyFont="1" applyFill="1" applyBorder="1" applyAlignment="1">
      <alignment horizontal="center" vertical="center"/>
    </xf>
    <xf numFmtId="1" fontId="14" fillId="0" borderId="0" xfId="9" applyNumberFormat="1" applyFont="1" applyFill="1" applyBorder="1" applyAlignment="1">
      <alignment horizontal="center" vertical="center"/>
    </xf>
    <xf numFmtId="4" fontId="12" fillId="0" borderId="0" xfId="9" applyNumberFormat="1" applyFont="1" applyFill="1" applyBorder="1" applyAlignment="1">
      <alignment horizontal="center" vertical="center"/>
    </xf>
    <xf numFmtId="0" fontId="12" fillId="0" borderId="0" xfId="9" applyFont="1" applyFill="1" applyBorder="1" applyAlignment="1">
      <alignment horizontal="left" vertical="center" wrapText="1"/>
    </xf>
    <xf numFmtId="1" fontId="12" fillId="0" borderId="0" xfId="9" applyNumberFormat="1" applyFont="1" applyFill="1" applyBorder="1" applyAlignment="1">
      <alignment horizontal="center" vertical="center"/>
    </xf>
    <xf numFmtId="4" fontId="12" fillId="0" borderId="0" xfId="9" applyNumberFormat="1" applyFont="1" applyFill="1" applyBorder="1" applyAlignment="1">
      <alignment horizontal="center" vertical="center" wrapText="1"/>
    </xf>
    <xf numFmtId="0" fontId="12" fillId="0" borderId="0" xfId="9" applyFont="1" applyFill="1" applyBorder="1" applyAlignment="1">
      <alignment horizontal="center" vertical="center" wrapText="1"/>
    </xf>
    <xf numFmtId="0" fontId="12" fillId="0" borderId="0" xfId="9" applyFont="1" applyFill="1" applyBorder="1" applyAlignment="1">
      <alignment vertical="center" wrapText="1"/>
    </xf>
    <xf numFmtId="0" fontId="12" fillId="0" borderId="0" xfId="9" applyNumberFormat="1" applyFont="1" applyFill="1" applyBorder="1" applyAlignment="1">
      <alignment horizontal="center" vertical="center"/>
    </xf>
    <xf numFmtId="167" fontId="6" fillId="0" borderId="1" xfId="0" applyNumberFormat="1" applyFont="1" applyFill="1" applyBorder="1" applyAlignment="1">
      <alignment horizontal="center" vertical="center" wrapText="1"/>
    </xf>
    <xf numFmtId="168" fontId="6" fillId="0" borderId="1" xfId="0" applyNumberFormat="1" applyFont="1" applyFill="1" applyBorder="1" applyAlignment="1">
      <alignment horizontal="center" vertical="center" wrapText="1"/>
    </xf>
    <xf numFmtId="168" fontId="6" fillId="2"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4" fillId="0" borderId="0" xfId="9" applyFont="1" applyFill="1" applyAlignment="1">
      <alignment vertical="center"/>
    </xf>
    <xf numFmtId="167" fontId="12" fillId="0" borderId="1" xfId="0" applyNumberFormat="1" applyFont="1" applyFill="1" applyBorder="1" applyAlignment="1">
      <alignment horizontal="center" vertical="center" wrapText="1"/>
    </xf>
    <xf numFmtId="2" fontId="14" fillId="0" borderId="1" xfId="0" applyNumberFormat="1" applyFont="1" applyFill="1" applyBorder="1" applyAlignment="1">
      <alignment horizontal="center" vertical="center" wrapText="1"/>
    </xf>
    <xf numFmtId="168" fontId="4"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167" fontId="6" fillId="0" borderId="1" xfId="0" applyNumberFormat="1" applyFont="1" applyFill="1" applyBorder="1" applyAlignment="1">
      <alignment horizontal="left" vertical="center" wrapText="1"/>
    </xf>
    <xf numFmtId="0" fontId="15" fillId="0" borderId="0" xfId="9" applyFont="1" applyFill="1" applyAlignment="1">
      <alignment vertical="center"/>
    </xf>
    <xf numFmtId="167" fontId="4" fillId="0" borderId="1" xfId="0" applyNumberFormat="1" applyFont="1" applyFill="1" applyBorder="1" applyAlignment="1">
      <alignment horizontal="center" vertical="center" wrapText="1"/>
    </xf>
    <xf numFmtId="167" fontId="14" fillId="0" borderId="1" xfId="0" applyNumberFormat="1" applyFont="1" applyFill="1" applyBorder="1" applyAlignment="1">
      <alignment horizontal="center" vertical="center" wrapText="1"/>
    </xf>
    <xf numFmtId="0" fontId="18" fillId="0" borderId="0" xfId="9" applyFont="1" applyFill="1" applyAlignment="1">
      <alignment horizontal="center" vertical="center"/>
    </xf>
    <xf numFmtId="0" fontId="12" fillId="0" borderId="1" xfId="0" applyFont="1" applyFill="1" applyBorder="1" applyAlignment="1">
      <alignment horizontal="left" vertical="center" wrapText="1"/>
    </xf>
    <xf numFmtId="2" fontId="6" fillId="0" borderId="1" xfId="0" applyNumberFormat="1" applyFont="1" applyFill="1" applyBorder="1" applyAlignment="1">
      <alignment horizontal="justify" vertical="center" wrapText="1"/>
    </xf>
    <xf numFmtId="2" fontId="4" fillId="0" borderId="1" xfId="0" applyNumberFormat="1" applyFont="1" applyFill="1" applyBorder="1" applyAlignment="1">
      <alignment horizontal="justify" vertical="center" wrapText="1"/>
    </xf>
    <xf numFmtId="167" fontId="12" fillId="0" borderId="1" xfId="50" applyNumberFormat="1" applyFont="1" applyFill="1" applyBorder="1" applyAlignment="1">
      <alignment horizontal="center" vertical="center" wrapText="1"/>
    </xf>
    <xf numFmtId="0" fontId="4" fillId="0" borderId="0" xfId="9" applyFont="1" applyFill="1" applyAlignment="1">
      <alignment horizontal="center" vertical="center"/>
    </xf>
    <xf numFmtId="0" fontId="12" fillId="0" borderId="0" xfId="9" applyFont="1" applyFill="1" applyAlignment="1">
      <alignment horizontal="center" vertical="center"/>
    </xf>
    <xf numFmtId="0" fontId="22" fillId="0" borderId="0" xfId="9" applyFont="1" applyFill="1" applyAlignment="1">
      <alignment horizontal="center" vertical="center"/>
    </xf>
    <xf numFmtId="167" fontId="6" fillId="2" borderId="1" xfId="0" applyNumberFormat="1" applyFont="1" applyFill="1" applyBorder="1" applyAlignment="1">
      <alignment horizontal="left" vertical="center" wrapText="1"/>
    </xf>
    <xf numFmtId="167" fontId="6" fillId="2" borderId="1" xfId="0" applyNumberFormat="1" applyFont="1" applyFill="1" applyBorder="1" applyAlignment="1">
      <alignment horizontal="center" vertical="center" wrapText="1"/>
    </xf>
    <xf numFmtId="167" fontId="4" fillId="0" borderId="1" xfId="50" applyNumberFormat="1" applyFont="1" applyFill="1" applyBorder="1" applyAlignment="1">
      <alignment horizontal="center" vertical="center" wrapText="1"/>
    </xf>
    <xf numFmtId="168" fontId="4" fillId="0" borderId="1" xfId="50" applyNumberFormat="1" applyFont="1" applyFill="1" applyBorder="1" applyAlignment="1">
      <alignment horizontal="center" vertical="center" wrapText="1"/>
    </xf>
    <xf numFmtId="167" fontId="4" fillId="2" borderId="1" xfId="0" applyNumberFormat="1" applyFont="1" applyFill="1" applyBorder="1" applyAlignment="1">
      <alignment vertical="center" wrapText="1"/>
    </xf>
    <xf numFmtId="168" fontId="4" fillId="2" borderId="1" xfId="0" applyNumberFormat="1" applyFont="1" applyFill="1" applyBorder="1" applyAlignment="1">
      <alignment horizontal="center" vertical="center" wrapText="1"/>
    </xf>
    <xf numFmtId="167" fontId="6" fillId="2" borderId="1" xfId="0" applyNumberFormat="1" applyFont="1" applyFill="1" applyBorder="1" applyAlignment="1">
      <alignment vertical="center" wrapText="1"/>
    </xf>
    <xf numFmtId="167" fontId="4" fillId="2" borderId="1" xfId="0" applyNumberFormat="1" applyFont="1" applyFill="1" applyBorder="1" applyAlignment="1">
      <alignment horizontal="center" vertical="center" wrapText="1"/>
    </xf>
    <xf numFmtId="0" fontId="27" fillId="0" borderId="0" xfId="9" applyFont="1" applyFill="1" applyAlignment="1">
      <alignment vertical="center"/>
    </xf>
    <xf numFmtId="0" fontId="22" fillId="0" borderId="0" xfId="9" applyFont="1" applyFill="1" applyAlignment="1">
      <alignment vertical="center"/>
    </xf>
    <xf numFmtId="0" fontId="24" fillId="0" borderId="0" xfId="9" applyFont="1" applyFill="1" applyAlignment="1">
      <alignment vertical="center"/>
    </xf>
    <xf numFmtId="0" fontId="25" fillId="0" borderId="0" xfId="9" applyFont="1" applyFill="1" applyAlignment="1">
      <alignment horizontal="center" vertical="center"/>
    </xf>
    <xf numFmtId="0" fontId="28" fillId="0" borderId="0" xfId="9" applyFont="1" applyFill="1" applyAlignment="1">
      <alignment horizontal="center" vertical="center"/>
    </xf>
    <xf numFmtId="0" fontId="29" fillId="0" borderId="0" xfId="9" applyFont="1" applyFill="1" applyAlignment="1">
      <alignment horizontal="center" vertical="center"/>
    </xf>
    <xf numFmtId="0" fontId="28" fillId="0" borderId="0" xfId="9" applyFont="1" applyFill="1" applyBorder="1" applyAlignment="1">
      <alignment horizontal="center" vertical="center"/>
    </xf>
    <xf numFmtId="0" fontId="22" fillId="0" borderId="0" xfId="9" applyFont="1" applyFill="1" applyBorder="1" applyAlignment="1">
      <alignment vertical="center"/>
    </xf>
    <xf numFmtId="0" fontId="28" fillId="0" borderId="0" xfId="9" applyNumberFormat="1" applyFont="1" applyFill="1" applyBorder="1" applyAlignment="1">
      <alignment horizontal="center" vertical="center"/>
    </xf>
    <xf numFmtId="0" fontId="29" fillId="0" borderId="0" xfId="9" applyNumberFormat="1" applyFont="1" applyFill="1" applyBorder="1" applyAlignment="1">
      <alignment horizontal="center" vertical="center"/>
    </xf>
    <xf numFmtId="0" fontId="29" fillId="0" borderId="0" xfId="9" applyFont="1" applyFill="1" applyBorder="1" applyAlignment="1">
      <alignment horizontal="center" vertical="center"/>
    </xf>
    <xf numFmtId="0" fontId="22" fillId="0" borderId="0" xfId="9" applyNumberFormat="1" applyFont="1" applyFill="1" applyBorder="1" applyAlignment="1">
      <alignment vertical="center"/>
    </xf>
    <xf numFmtId="0" fontId="30" fillId="0" borderId="0" xfId="9" applyFont="1" applyFill="1" applyAlignment="1">
      <alignment horizontal="center" vertical="center"/>
    </xf>
    <xf numFmtId="0" fontId="25" fillId="0" borderId="0" xfId="9" applyFont="1" applyFill="1" applyAlignment="1">
      <alignment vertical="center"/>
    </xf>
    <xf numFmtId="167" fontId="4" fillId="0" borderId="1" xfId="0" applyNumberFormat="1" applyFont="1" applyBorder="1" applyAlignment="1">
      <alignment horizontal="left" vertical="center" wrapText="1"/>
    </xf>
    <xf numFmtId="2" fontId="4" fillId="0" borderId="1" xfId="0" applyNumberFormat="1" applyFont="1" applyBorder="1" applyAlignment="1">
      <alignment horizontal="center" vertical="center" wrapText="1"/>
    </xf>
    <xf numFmtId="167" fontId="4" fillId="0" borderId="1" xfId="0" applyNumberFormat="1" applyFont="1" applyBorder="1" applyAlignment="1">
      <alignment horizontal="center" vertical="center" wrapText="1"/>
    </xf>
    <xf numFmtId="167" fontId="6" fillId="0" borderId="1" xfId="0" applyNumberFormat="1" applyFont="1" applyBorder="1" applyAlignment="1">
      <alignment horizontal="center" vertical="center" wrapText="1"/>
    </xf>
    <xf numFmtId="0" fontId="14" fillId="0" borderId="0" xfId="9" applyFont="1" applyFill="1" applyAlignment="1">
      <alignment horizontal="center" vertical="center"/>
    </xf>
    <xf numFmtId="168" fontId="4" fillId="0" borderId="1" xfId="0" applyNumberFormat="1" applyFont="1" applyFill="1" applyBorder="1" applyAlignment="1">
      <alignment horizontal="center" vertical="center" wrapText="1"/>
    </xf>
    <xf numFmtId="2" fontId="12" fillId="0" borderId="1" xfId="0" applyNumberFormat="1" applyFont="1" applyFill="1" applyBorder="1" applyAlignment="1">
      <alignment horizontal="center" vertical="center" wrapText="1"/>
    </xf>
    <xf numFmtId="0" fontId="32" fillId="0" borderId="0" xfId="9" applyFont="1" applyFill="1" applyAlignment="1">
      <alignment horizontal="center" vertical="center"/>
    </xf>
    <xf numFmtId="0" fontId="18" fillId="0" borderId="0" xfId="9" applyFont="1" applyFill="1" applyBorder="1" applyAlignment="1">
      <alignment horizontal="center" vertical="center"/>
    </xf>
    <xf numFmtId="168" fontId="6" fillId="0" borderId="1" xfId="0" applyNumberFormat="1" applyFont="1" applyFill="1" applyBorder="1" applyAlignment="1">
      <alignment horizontal="center" vertical="center"/>
    </xf>
    <xf numFmtId="0" fontId="16" fillId="0" borderId="0" xfId="9" applyFont="1" applyFill="1" applyAlignment="1">
      <alignment vertical="center"/>
    </xf>
    <xf numFmtId="0" fontId="18" fillId="0" borderId="0" xfId="9" applyNumberFormat="1" applyFont="1" applyFill="1" applyBorder="1" applyAlignment="1">
      <alignment horizontal="center" vertical="center"/>
    </xf>
    <xf numFmtId="0" fontId="32" fillId="0" borderId="0" xfId="9" applyNumberFormat="1" applyFont="1" applyFill="1" applyBorder="1" applyAlignment="1">
      <alignment horizontal="center" vertical="center"/>
    </xf>
    <xf numFmtId="0" fontId="32" fillId="0" borderId="0" xfId="9" applyFont="1" applyFill="1" applyBorder="1" applyAlignment="1">
      <alignment horizontal="center" vertical="center"/>
    </xf>
    <xf numFmtId="0" fontId="14" fillId="0" borderId="1" xfId="50" applyFont="1" applyFill="1" applyBorder="1" applyAlignment="1">
      <alignment horizontal="center" vertical="center" wrapText="1"/>
    </xf>
    <xf numFmtId="0" fontId="15" fillId="0" borderId="0" xfId="0" applyFont="1" applyAlignment="1"/>
    <xf numFmtId="0" fontId="15" fillId="0" borderId="0" xfId="0" applyFont="1"/>
    <xf numFmtId="0" fontId="12" fillId="0" borderId="0" xfId="0" applyFont="1"/>
    <xf numFmtId="168" fontId="3" fillId="0" borderId="1" xfId="0" applyNumberFormat="1" applyFont="1" applyFill="1" applyBorder="1" applyAlignment="1">
      <alignment horizontal="center"/>
    </xf>
    <xf numFmtId="168" fontId="26" fillId="0" borderId="1" xfId="0" applyNumberFormat="1" applyFont="1" applyFill="1" applyBorder="1" applyAlignment="1">
      <alignment horizontal="center"/>
    </xf>
    <xf numFmtId="168" fontId="4" fillId="0" borderId="1" xfId="0" applyNumberFormat="1" applyFont="1" applyFill="1" applyBorder="1" applyAlignment="1">
      <alignment horizontal="center" vertical="center"/>
    </xf>
    <xf numFmtId="167" fontId="12" fillId="0" borderId="1" xfId="0" applyNumberFormat="1" applyFont="1" applyFill="1" applyBorder="1" applyAlignment="1">
      <alignment horizontal="left" vertical="center" wrapText="1"/>
    </xf>
    <xf numFmtId="0" fontId="16" fillId="0" borderId="0" xfId="9" applyFont="1" applyFill="1" applyAlignment="1">
      <alignment horizontal="center" vertical="center"/>
    </xf>
    <xf numFmtId="0" fontId="11" fillId="0" borderId="0" xfId="9" applyFont="1" applyFill="1" applyBorder="1" applyAlignment="1">
      <alignment vertical="center" wrapText="1"/>
    </xf>
    <xf numFmtId="0" fontId="13" fillId="0" borderId="0" xfId="9" applyFont="1" applyFill="1" applyBorder="1" applyAlignment="1">
      <alignment vertical="center"/>
    </xf>
    <xf numFmtId="0" fontId="12" fillId="0" borderId="4" xfId="9" applyFont="1" applyFill="1" applyBorder="1" applyAlignment="1">
      <alignment vertical="center"/>
    </xf>
    <xf numFmtId="0" fontId="34" fillId="0" borderId="0" xfId="9" applyFont="1" applyFill="1" applyBorder="1" applyAlignment="1">
      <alignment vertical="center"/>
    </xf>
    <xf numFmtId="167" fontId="12" fillId="0" borderId="1" xfId="9" applyNumberFormat="1" applyFont="1" applyFill="1" applyBorder="1" applyAlignment="1">
      <alignment horizontal="center" vertical="center" wrapText="1"/>
    </xf>
    <xf numFmtId="167" fontId="14" fillId="0" borderId="1" xfId="0" applyNumberFormat="1" applyFont="1" applyBorder="1" applyAlignment="1">
      <alignment horizontal="center" vertical="center" wrapText="1"/>
    </xf>
    <xf numFmtId="0" fontId="14" fillId="0" borderId="1" xfId="50" applyFont="1" applyFill="1" applyBorder="1" applyAlignment="1">
      <alignment horizontal="center" vertical="center" wrapText="1"/>
    </xf>
    <xf numFmtId="167" fontId="6" fillId="0" borderId="1" xfId="0" applyNumberFormat="1" applyFont="1" applyBorder="1" applyAlignment="1">
      <alignment horizontal="left" vertical="center" wrapText="1"/>
    </xf>
    <xf numFmtId="2" fontId="6" fillId="0" borderId="1" xfId="0" applyNumberFormat="1" applyFont="1" applyBorder="1" applyAlignment="1">
      <alignment horizontal="center" vertical="center" wrapText="1"/>
    </xf>
    <xf numFmtId="167" fontId="6" fillId="0" borderId="1" xfId="94" applyNumberFormat="1" applyFont="1" applyFill="1" applyBorder="1" applyAlignment="1">
      <alignment horizontal="center" vertical="center" wrapText="1"/>
    </xf>
    <xf numFmtId="167" fontId="6" fillId="0" borderId="1" xfId="94" applyNumberFormat="1" applyFont="1" applyFill="1" applyBorder="1" applyAlignment="1">
      <alignment horizontal="left" vertical="center" wrapText="1"/>
    </xf>
    <xf numFmtId="1" fontId="11" fillId="0" borderId="1" xfId="9" applyNumberFormat="1" applyFont="1" applyFill="1" applyBorder="1" applyAlignment="1">
      <alignment horizontal="center" vertical="center"/>
    </xf>
    <xf numFmtId="0" fontId="11" fillId="0" borderId="1" xfId="9" applyFont="1" applyFill="1" applyBorder="1" applyAlignment="1">
      <alignment horizontal="center" vertical="center"/>
    </xf>
    <xf numFmtId="1" fontId="11" fillId="0" borderId="1" xfId="9" applyNumberFormat="1" applyFont="1" applyFill="1" applyBorder="1" applyAlignment="1">
      <alignment horizontal="center" vertical="center" wrapText="1"/>
    </xf>
    <xf numFmtId="2" fontId="11" fillId="0" borderId="1" xfId="9" applyNumberFormat="1" applyFont="1" applyFill="1" applyBorder="1" applyAlignment="1">
      <alignment horizontal="center" vertical="center" wrapText="1"/>
    </xf>
    <xf numFmtId="2" fontId="11" fillId="0" borderId="0" xfId="9" applyNumberFormat="1" applyFont="1" applyFill="1" applyAlignment="1">
      <alignment vertical="center"/>
    </xf>
    <xf numFmtId="0" fontId="15" fillId="0" borderId="0" xfId="9" applyFont="1" applyFill="1" applyAlignment="1">
      <alignment horizontal="center" vertical="center"/>
    </xf>
    <xf numFmtId="0" fontId="15" fillId="0" borderId="1" xfId="9" applyFont="1" applyFill="1" applyBorder="1" applyAlignment="1">
      <alignment horizontal="center" vertical="center" wrapText="1"/>
    </xf>
    <xf numFmtId="0" fontId="15" fillId="0" borderId="1" xfId="1" applyFont="1" applyFill="1" applyBorder="1" applyAlignment="1">
      <alignment horizontal="left" vertical="center" wrapText="1"/>
    </xf>
    <xf numFmtId="1" fontId="15" fillId="0" borderId="1" xfId="9" applyNumberFormat="1" applyFont="1" applyFill="1" applyBorder="1" applyAlignment="1">
      <alignment horizontal="center" vertical="center" wrapText="1"/>
    </xf>
    <xf numFmtId="2" fontId="15" fillId="0" borderId="1" xfId="9" applyNumberFormat="1" applyFont="1" applyFill="1" applyBorder="1" applyAlignment="1">
      <alignment horizontal="center" vertical="center" wrapText="1"/>
    </xf>
    <xf numFmtId="167" fontId="14" fillId="2" borderId="1" xfId="0" applyNumberFormat="1" applyFont="1" applyFill="1" applyBorder="1" applyAlignment="1">
      <alignment horizontal="center" vertical="center" wrapText="1"/>
    </xf>
    <xf numFmtId="167" fontId="14" fillId="2" borderId="1" xfId="0" applyNumberFormat="1" applyFont="1" applyFill="1" applyBorder="1" applyAlignment="1">
      <alignment vertical="center" wrapText="1"/>
    </xf>
    <xf numFmtId="167" fontId="12" fillId="2" borderId="1" xfId="0" applyNumberFormat="1" applyFont="1" applyFill="1" applyBorder="1" applyAlignment="1">
      <alignment horizontal="center" vertical="center" wrapText="1"/>
    </xf>
    <xf numFmtId="168" fontId="12" fillId="2" borderId="1" xfId="0" applyNumberFormat="1" applyFont="1" applyFill="1" applyBorder="1" applyAlignment="1">
      <alignment horizontal="center" vertical="center" wrapText="1"/>
    </xf>
    <xf numFmtId="0" fontId="14" fillId="0" borderId="1" xfId="22" applyFont="1" applyFill="1" applyBorder="1" applyAlignment="1">
      <alignment horizontal="center" vertical="center" wrapText="1"/>
    </xf>
    <xf numFmtId="0" fontId="14" fillId="0" borderId="1" xfId="50" applyFont="1" applyFill="1" applyBorder="1" applyAlignment="1">
      <alignment horizontal="center" vertical="center" wrapText="1"/>
    </xf>
    <xf numFmtId="0" fontId="11" fillId="0" borderId="1" xfId="9"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2" fontId="6"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167" fontId="4" fillId="0" borderId="1" xfId="9" applyNumberFormat="1" applyFont="1" applyFill="1" applyBorder="1" applyAlignment="1">
      <alignment horizontal="left" vertical="center" wrapText="1"/>
    </xf>
    <xf numFmtId="168" fontId="14" fillId="0" borderId="1" xfId="1" applyNumberFormat="1" applyFont="1" applyFill="1" applyBorder="1" applyAlignment="1">
      <alignment horizontal="center" vertical="center" wrapText="1"/>
    </xf>
    <xf numFmtId="0" fontId="12" fillId="0" borderId="1" xfId="101" applyFont="1" applyFill="1" applyBorder="1" applyAlignment="1">
      <alignment horizontal="left" vertical="center" wrapText="1"/>
    </xf>
    <xf numFmtId="0" fontId="37" fillId="0" borderId="1" xfId="0" applyFont="1" applyFill="1" applyBorder="1" applyAlignment="1">
      <alignment horizontal="center" vertical="center" wrapText="1"/>
    </xf>
    <xf numFmtId="0" fontId="14" fillId="0" borderId="1" xfId="101" applyFont="1" applyFill="1" applyBorder="1" applyAlignment="1">
      <alignment horizontal="left" vertical="center" wrapText="1"/>
    </xf>
    <xf numFmtId="167" fontId="4" fillId="0" borderId="5" xfId="0" applyNumberFormat="1" applyFont="1" applyBorder="1" applyAlignment="1">
      <alignment vertical="center"/>
    </xf>
    <xf numFmtId="167" fontId="4" fillId="0" borderId="3" xfId="0" applyNumberFormat="1" applyFont="1" applyBorder="1" applyAlignment="1">
      <alignment vertical="center"/>
    </xf>
    <xf numFmtId="167" fontId="4" fillId="0" borderId="6" xfId="0" applyNumberFormat="1" applyFont="1" applyBorder="1" applyAlignment="1">
      <alignment vertical="center"/>
    </xf>
    <xf numFmtId="0" fontId="4" fillId="0" borderId="0" xfId="9" applyFont="1" applyFill="1" applyAlignment="1">
      <alignment vertical="center" wrapText="1"/>
    </xf>
    <xf numFmtId="0" fontId="26" fillId="0" borderId="0" xfId="0" applyFont="1" applyFill="1"/>
    <xf numFmtId="0" fontId="3" fillId="0" borderId="0" xfId="0" applyFont="1" applyFill="1"/>
    <xf numFmtId="167" fontId="4" fillId="0" borderId="5" xfId="50" applyNumberFormat="1" applyFont="1" applyFill="1" applyBorder="1" applyAlignment="1">
      <alignment vertical="center"/>
    </xf>
    <xf numFmtId="167" fontId="4" fillId="0" borderId="3" xfId="50" applyNumberFormat="1" applyFont="1" applyFill="1" applyBorder="1" applyAlignment="1">
      <alignment vertical="center"/>
    </xf>
    <xf numFmtId="167" fontId="4" fillId="0" borderId="6" xfId="50" applyNumberFormat="1" applyFont="1" applyFill="1" applyBorder="1" applyAlignment="1">
      <alignment vertical="center"/>
    </xf>
    <xf numFmtId="167" fontId="14" fillId="0" borderId="1" xfId="9" applyNumberFormat="1" applyFont="1" applyFill="1" applyBorder="1" applyAlignment="1">
      <alignment horizontal="center" vertical="center" wrapText="1"/>
    </xf>
    <xf numFmtId="167" fontId="36" fillId="2" borderId="1" xfId="97" applyNumberFormat="1" applyFont="1" applyFill="1" applyBorder="1" applyAlignment="1">
      <alignment horizontal="center" vertical="center" wrapText="1"/>
    </xf>
    <xf numFmtId="167" fontId="36" fillId="2" borderId="1" xfId="97" applyNumberFormat="1" applyFont="1" applyFill="1" applyBorder="1" applyAlignment="1">
      <alignment horizontal="left" vertical="center" wrapText="1"/>
    </xf>
    <xf numFmtId="0" fontId="36" fillId="2" borderId="1" xfId="80" applyFont="1" applyFill="1" applyBorder="1" applyAlignment="1">
      <alignment horizontal="left" vertical="center" wrapText="1"/>
    </xf>
    <xf numFmtId="0" fontId="36" fillId="2" borderId="1" xfId="80" applyFont="1" applyFill="1" applyBorder="1" applyAlignment="1">
      <alignment horizontal="center" vertical="center" wrapText="1"/>
    </xf>
    <xf numFmtId="167" fontId="37" fillId="2" borderId="1" xfId="97" applyNumberFormat="1" applyFont="1" applyFill="1" applyBorder="1" applyAlignment="1">
      <alignment horizontal="center" vertical="center" wrapText="1"/>
    </xf>
    <xf numFmtId="0" fontId="37" fillId="2" borderId="1" xfId="98" applyFont="1" applyFill="1" applyBorder="1" applyAlignment="1">
      <alignment horizontal="left" vertical="center" wrapText="1"/>
    </xf>
    <xf numFmtId="0" fontId="37" fillId="2" borderId="1" xfId="0" applyFont="1" applyFill="1" applyBorder="1" applyAlignment="1">
      <alignment horizontal="left" vertical="center" wrapText="1"/>
    </xf>
    <xf numFmtId="167" fontId="12" fillId="0" borderId="1" xfId="0" applyNumberFormat="1" applyFont="1" applyBorder="1" applyAlignment="1">
      <alignment horizontal="left" vertical="center" wrapText="1"/>
    </xf>
    <xf numFmtId="167" fontId="12" fillId="0" borderId="1" xfId="0" applyNumberFormat="1" applyFont="1" applyBorder="1" applyAlignment="1">
      <alignment horizontal="center" vertical="center" wrapText="1"/>
    </xf>
    <xf numFmtId="0" fontId="12" fillId="0" borderId="1" xfId="0" applyFont="1" applyFill="1" applyBorder="1" applyAlignment="1">
      <alignment vertical="center" wrapText="1"/>
    </xf>
    <xf numFmtId="167" fontId="36" fillId="2" borderId="1" xfId="0" applyNumberFormat="1" applyFont="1" applyFill="1" applyBorder="1" applyAlignment="1">
      <alignment horizontal="center" vertical="center" wrapText="1"/>
    </xf>
    <xf numFmtId="0" fontId="36" fillId="2" borderId="1" xfId="98" applyFont="1" applyFill="1" applyBorder="1" applyAlignment="1">
      <alignment horizontal="left" vertical="center" wrapText="1"/>
    </xf>
    <xf numFmtId="167" fontId="36" fillId="2" borderId="1" xfId="96" applyNumberFormat="1" applyFont="1" applyFill="1" applyBorder="1" applyAlignment="1">
      <alignment horizontal="left" vertical="center" wrapText="1"/>
    </xf>
    <xf numFmtId="0" fontId="36" fillId="2" borderId="1" xfId="0" applyFont="1" applyFill="1" applyBorder="1" applyAlignment="1">
      <alignment horizontal="left" vertical="center" wrapText="1"/>
    </xf>
    <xf numFmtId="167" fontId="37" fillId="2" borderId="1" xfId="0" applyNumberFormat="1" applyFont="1" applyFill="1" applyBorder="1" applyAlignment="1">
      <alignment horizontal="center" vertical="center" wrapText="1"/>
    </xf>
    <xf numFmtId="167" fontId="37" fillId="2" borderId="1" xfId="96" applyNumberFormat="1" applyFont="1" applyFill="1" applyBorder="1" applyAlignment="1">
      <alignment horizontal="left" vertical="center" wrapText="1"/>
    </xf>
    <xf numFmtId="2" fontId="14" fillId="0" borderId="1" xfId="9" applyNumberFormat="1" applyFont="1" applyFill="1" applyBorder="1" applyAlignment="1">
      <alignment horizontal="center" vertical="center" wrapText="1"/>
    </xf>
    <xf numFmtId="168" fontId="36" fillId="2" borderId="1" xfId="80" applyNumberFormat="1" applyFont="1" applyFill="1" applyBorder="1" applyAlignment="1">
      <alignment horizontal="center" vertical="center" wrapText="1"/>
    </xf>
    <xf numFmtId="168" fontId="37" fillId="2" borderId="1" xfId="80" applyNumberFormat="1" applyFont="1" applyFill="1" applyBorder="1" applyAlignment="1">
      <alignment horizontal="center" vertical="center" wrapText="1"/>
    </xf>
    <xf numFmtId="0" fontId="12" fillId="0" borderId="1" xfId="0" applyFont="1" applyFill="1" applyBorder="1" applyAlignment="1">
      <alignment horizontal="center"/>
    </xf>
    <xf numFmtId="0" fontId="12" fillId="0" borderId="1" xfId="0" applyFont="1" applyFill="1" applyBorder="1" applyAlignment="1">
      <alignment horizontal="center" vertical="center" wrapText="1"/>
    </xf>
    <xf numFmtId="2" fontId="36" fillId="2" borderId="1" xfId="0" applyNumberFormat="1" applyFont="1" applyFill="1" applyBorder="1" applyAlignment="1">
      <alignment horizontal="center" vertical="center"/>
    </xf>
    <xf numFmtId="2" fontId="37" fillId="2" borderId="1" xfId="0" applyNumberFormat="1" applyFont="1" applyFill="1" applyBorder="1" applyAlignment="1">
      <alignment horizontal="center" vertical="center"/>
    </xf>
    <xf numFmtId="0" fontId="38" fillId="0" borderId="0" xfId="0" applyFont="1" applyAlignment="1"/>
    <xf numFmtId="0" fontId="4" fillId="0" borderId="0" xfId="0" applyFont="1"/>
    <xf numFmtId="167" fontId="14" fillId="0" borderId="1" xfId="9" applyNumberFormat="1" applyFont="1" applyFill="1" applyBorder="1" applyAlignment="1">
      <alignment horizontal="center" vertical="center"/>
    </xf>
    <xf numFmtId="0" fontId="14" fillId="0" borderId="1" xfId="9" applyFont="1" applyFill="1" applyBorder="1" applyAlignment="1">
      <alignment horizontal="center" vertical="center"/>
    </xf>
    <xf numFmtId="0" fontId="14" fillId="0" borderId="1" xfId="9" applyFont="1" applyFill="1" applyBorder="1" applyAlignment="1">
      <alignment horizontal="left" vertical="center"/>
    </xf>
    <xf numFmtId="0" fontId="14" fillId="0" borderId="1" xfId="9" applyFont="1" applyFill="1" applyBorder="1" applyAlignment="1">
      <alignment vertical="center"/>
    </xf>
    <xf numFmtId="0" fontId="37" fillId="0" borderId="0" xfId="0" applyFont="1"/>
    <xf numFmtId="167" fontId="14" fillId="0" borderId="7" xfId="9" applyNumberFormat="1" applyFont="1" applyFill="1" applyBorder="1" applyAlignment="1">
      <alignment horizontal="center" vertical="center"/>
    </xf>
    <xf numFmtId="0" fontId="14" fillId="0" borderId="7" xfId="9" applyFont="1" applyFill="1" applyBorder="1" applyAlignment="1">
      <alignment horizontal="left" vertical="center"/>
    </xf>
    <xf numFmtId="0" fontId="14" fillId="0" borderId="7" xfId="9" applyFont="1" applyFill="1" applyBorder="1" applyAlignment="1">
      <alignment horizontal="center" vertical="center"/>
    </xf>
    <xf numFmtId="0" fontId="14" fillId="0" borderId="0" xfId="9" applyFont="1" applyFill="1" applyBorder="1" applyAlignment="1">
      <alignment horizontal="left" vertical="center"/>
    </xf>
    <xf numFmtId="0" fontId="14" fillId="0" borderId="7" xfId="9" applyFont="1" applyFill="1" applyBorder="1" applyAlignment="1">
      <alignment vertical="center"/>
    </xf>
    <xf numFmtId="167" fontId="12" fillId="2" borderId="1" xfId="94" applyNumberFormat="1" applyFont="1" applyFill="1" applyBorder="1" applyAlignment="1">
      <alignment horizontal="left" vertical="center" wrapText="1"/>
    </xf>
    <xf numFmtId="4" fontId="12" fillId="2" borderId="1" xfId="94" applyNumberFormat="1" applyFont="1" applyFill="1" applyBorder="1" applyAlignment="1">
      <alignment horizontal="left" vertical="center" wrapText="1"/>
    </xf>
    <xf numFmtId="2" fontId="12" fillId="0" borderId="1" xfId="0" applyNumberFormat="1" applyFont="1" applyFill="1" applyBorder="1" applyAlignment="1">
      <alignment horizontal="justify" vertical="center" wrapText="1"/>
    </xf>
    <xf numFmtId="0" fontId="12" fillId="0" borderId="1" xfId="0" applyFont="1" applyBorder="1"/>
    <xf numFmtId="167" fontId="37" fillId="0" borderId="8" xfId="0" applyNumberFormat="1" applyFont="1" applyFill="1" applyBorder="1" applyAlignment="1">
      <alignment horizontal="center" vertical="center" wrapText="1"/>
    </xf>
    <xf numFmtId="167" fontId="37" fillId="2" borderId="8" xfId="94" applyNumberFormat="1" applyFont="1" applyFill="1" applyBorder="1" applyAlignment="1">
      <alignment horizontal="left" vertical="center" wrapText="1"/>
    </xf>
    <xf numFmtId="4" fontId="37" fillId="2" borderId="8" xfId="94" applyNumberFormat="1" applyFont="1" applyFill="1" applyBorder="1" applyAlignment="1">
      <alignment horizontal="left" vertical="center" wrapText="1"/>
    </xf>
    <xf numFmtId="0" fontId="37" fillId="0" borderId="8" xfId="0" applyFont="1" applyFill="1" applyBorder="1" applyAlignment="1">
      <alignment vertical="center" wrapText="1"/>
    </xf>
    <xf numFmtId="168" fontId="14" fillId="0" borderId="1" xfId="9" applyNumberFormat="1" applyFont="1" applyFill="1" applyBorder="1" applyAlignment="1">
      <alignment horizontal="center" vertical="center"/>
    </xf>
    <xf numFmtId="168" fontId="14" fillId="0" borderId="7" xfId="9" applyNumberFormat="1" applyFont="1" applyFill="1" applyBorder="1" applyAlignment="1">
      <alignment horizontal="center" vertical="center"/>
    </xf>
    <xf numFmtId="2" fontId="37" fillId="0" borderId="8" xfId="0" applyNumberFormat="1" applyFont="1" applyFill="1" applyBorder="1" applyAlignment="1">
      <alignment horizontal="center" vertical="center" wrapText="1"/>
    </xf>
    <xf numFmtId="0" fontId="37" fillId="0" borderId="8" xfId="0" applyFont="1" applyFill="1" applyBorder="1" applyAlignment="1">
      <alignment horizontal="center" vertical="center" wrapText="1"/>
    </xf>
    <xf numFmtId="4" fontId="12" fillId="2" borderId="1" xfId="94" applyNumberFormat="1" applyFont="1" applyFill="1" applyBorder="1" applyAlignment="1">
      <alignment horizontal="center" vertical="center" wrapText="1"/>
    </xf>
    <xf numFmtId="168" fontId="14" fillId="0" borderId="1" xfId="9" applyNumberFormat="1" applyFont="1" applyFill="1" applyBorder="1" applyAlignment="1">
      <alignment horizontal="center" vertical="center" wrapText="1"/>
    </xf>
    <xf numFmtId="0" fontId="35" fillId="0" borderId="0" xfId="9" applyFont="1" applyFill="1" applyAlignment="1">
      <alignment horizontal="center" vertical="center"/>
    </xf>
    <xf numFmtId="0" fontId="35" fillId="0" borderId="0" xfId="9" applyFont="1" applyFill="1" applyAlignment="1">
      <alignment vertical="center" wrapText="1"/>
    </xf>
    <xf numFmtId="0" fontId="14" fillId="0" borderId="1" xfId="0" applyFont="1" applyFill="1" applyBorder="1" applyAlignment="1">
      <alignment horizontal="left" vertical="center" wrapText="1"/>
    </xf>
    <xf numFmtId="168" fontId="14" fillId="0" borderId="1" xfId="22" applyNumberFormat="1" applyFont="1" applyFill="1" applyBorder="1" applyAlignment="1">
      <alignment horizontal="center" vertical="center" wrapText="1"/>
    </xf>
    <xf numFmtId="0" fontId="14" fillId="0" borderId="1" xfId="22" applyFont="1" applyFill="1" applyBorder="1" applyAlignment="1">
      <alignment horizontal="left" vertical="center" wrapText="1"/>
    </xf>
    <xf numFmtId="0" fontId="14" fillId="0" borderId="1" xfId="22" applyFont="1" applyFill="1" applyBorder="1" applyAlignment="1">
      <alignment vertical="center" wrapText="1"/>
    </xf>
    <xf numFmtId="0" fontId="12" fillId="0" borderId="1" xfId="22" applyFont="1" applyFill="1" applyBorder="1" applyAlignment="1">
      <alignment horizontal="center" vertical="center" wrapText="1"/>
    </xf>
    <xf numFmtId="0" fontId="12" fillId="0" borderId="1" xfId="22" applyFont="1" applyFill="1" applyBorder="1" applyAlignment="1">
      <alignment horizontal="left" vertical="center" wrapText="1"/>
    </xf>
    <xf numFmtId="168" fontId="12" fillId="0" borderId="1" xfId="22" applyNumberFormat="1" applyFont="1" applyFill="1" applyBorder="1" applyAlignment="1">
      <alignment horizontal="center" vertical="center" wrapText="1"/>
    </xf>
    <xf numFmtId="0" fontId="12" fillId="0" borderId="1" xfId="14" applyFont="1" applyFill="1" applyBorder="1" applyAlignment="1">
      <alignment horizontal="left" vertical="center" wrapText="1"/>
    </xf>
    <xf numFmtId="0" fontId="12" fillId="0" borderId="1" xfId="22" applyFont="1" applyFill="1" applyBorder="1" applyAlignment="1">
      <alignment vertical="center" wrapText="1"/>
    </xf>
    <xf numFmtId="0" fontId="14" fillId="0" borderId="1" xfId="14" applyFont="1" applyFill="1" applyBorder="1" applyAlignment="1">
      <alignment horizontal="left" vertical="center" wrapText="1"/>
    </xf>
    <xf numFmtId="0" fontId="12" fillId="0" borderId="1" xfId="96" applyFont="1" applyFill="1" applyBorder="1" applyAlignment="1">
      <alignment horizontal="left" vertical="center" wrapText="1"/>
    </xf>
    <xf numFmtId="0" fontId="14" fillId="0" borderId="1" xfId="22" applyFont="1" applyFill="1" applyBorder="1" applyAlignment="1">
      <alignment horizontal="center" vertical="center"/>
    </xf>
    <xf numFmtId="0" fontId="14" fillId="0" borderId="1" xfId="0" applyFont="1" applyFill="1" applyBorder="1" applyAlignment="1" applyProtection="1">
      <alignment horizontal="left"/>
      <protection hidden="1"/>
    </xf>
    <xf numFmtId="0" fontId="14" fillId="0" borderId="1" xfId="96" applyFont="1" applyFill="1" applyBorder="1" applyAlignment="1">
      <alignment horizontal="left" vertical="center" wrapText="1"/>
    </xf>
    <xf numFmtId="0" fontId="17" fillId="0" borderId="0" xfId="9" applyFont="1" applyFill="1" applyAlignment="1">
      <alignment horizontal="center" vertical="center"/>
    </xf>
    <xf numFmtId="0" fontId="17" fillId="0" borderId="0" xfId="9" applyFont="1" applyFill="1" applyAlignment="1">
      <alignment vertical="center" wrapText="1"/>
    </xf>
    <xf numFmtId="0" fontId="37" fillId="0" borderId="1" xfId="0" applyFont="1" applyFill="1" applyBorder="1" applyAlignment="1">
      <alignment horizontal="left" vertical="center" wrapText="1"/>
    </xf>
    <xf numFmtId="168" fontId="12" fillId="0" borderId="1" xfId="22" applyNumberFormat="1" applyFont="1" applyFill="1" applyBorder="1" applyAlignment="1">
      <alignment horizontal="center" vertical="center"/>
    </xf>
    <xf numFmtId="0" fontId="14" fillId="0" borderId="1" xfId="0" applyFont="1" applyFill="1" applyBorder="1" applyAlignment="1">
      <alignment horizontal="justify" vertical="center" wrapText="1"/>
    </xf>
    <xf numFmtId="2" fontId="12" fillId="0" borderId="1" xfId="96" applyNumberFormat="1" applyFont="1" applyFill="1" applyBorder="1" applyAlignment="1">
      <alignment horizontal="left" vertical="center" wrapText="1"/>
    </xf>
    <xf numFmtId="0" fontId="18" fillId="0" borderId="0" xfId="9" applyFont="1" applyFill="1" applyAlignment="1">
      <alignment vertical="center" wrapText="1"/>
    </xf>
    <xf numFmtId="0" fontId="17" fillId="0" borderId="0" xfId="9" applyFont="1" applyFill="1" applyBorder="1" applyAlignment="1">
      <alignment horizontal="center" vertical="center"/>
    </xf>
    <xf numFmtId="0" fontId="14" fillId="0" borderId="1" xfId="0" applyFont="1" applyFill="1" applyBorder="1" applyAlignment="1" applyProtection="1">
      <alignment horizontal="left" vertical="center" wrapText="1"/>
      <protection hidden="1"/>
    </xf>
    <xf numFmtId="4" fontId="14" fillId="0" borderId="1" xfId="22" applyNumberFormat="1" applyFont="1" applyFill="1" applyBorder="1" applyAlignment="1">
      <alignment horizontal="center" vertical="center" wrapText="1"/>
    </xf>
    <xf numFmtId="0" fontId="12" fillId="0" borderId="1" xfId="107" applyFont="1" applyFill="1" applyBorder="1" applyAlignment="1">
      <alignment vertical="center" wrapText="1"/>
    </xf>
    <xf numFmtId="0" fontId="14" fillId="0" borderId="1" xfId="0" applyFont="1" applyFill="1" applyBorder="1" applyAlignment="1">
      <alignment vertical="center" wrapText="1"/>
    </xf>
    <xf numFmtId="0" fontId="12" fillId="0" borderId="1" xfId="22" applyFont="1" applyFill="1" applyBorder="1"/>
    <xf numFmtId="0" fontId="22" fillId="0" borderId="0" xfId="9" applyFont="1" applyFill="1" applyBorder="1" applyAlignment="1">
      <alignment horizontal="center" vertical="center"/>
    </xf>
    <xf numFmtId="0" fontId="22" fillId="0" borderId="0" xfId="9" applyFont="1" applyFill="1" applyAlignment="1">
      <alignment vertical="center" wrapText="1"/>
    </xf>
    <xf numFmtId="4" fontId="12" fillId="0" borderId="1" xfId="22" applyNumberFormat="1" applyFont="1" applyFill="1" applyBorder="1" applyAlignment="1">
      <alignment horizontal="center" vertical="center" wrapText="1"/>
    </xf>
    <xf numFmtId="0" fontId="14" fillId="0" borderId="1" xfId="101" applyFont="1" applyFill="1" applyBorder="1" applyAlignment="1">
      <alignment horizontal="right" vertical="center" wrapText="1"/>
    </xf>
    <xf numFmtId="0" fontId="36" fillId="0" borderId="1" xfId="0" applyFont="1" applyFill="1" applyBorder="1" applyAlignment="1">
      <alignment horizontal="center" vertical="center" wrapText="1"/>
    </xf>
    <xf numFmtId="0" fontId="24" fillId="0" borderId="1" xfId="0" applyFont="1" applyFill="1" applyBorder="1"/>
    <xf numFmtId="0" fontId="12" fillId="0" borderId="1" xfId="85" applyNumberFormat="1" applyFont="1" applyFill="1" applyBorder="1" applyAlignment="1">
      <alignment horizontal="left" vertical="center"/>
    </xf>
    <xf numFmtId="0" fontId="22" fillId="0" borderId="1" xfId="0" applyFont="1" applyFill="1" applyBorder="1"/>
    <xf numFmtId="2" fontId="12" fillId="0" borderId="1" xfId="0" applyNumberFormat="1" applyFont="1" applyFill="1" applyBorder="1" applyAlignment="1">
      <alignment horizontal="center" vertical="center"/>
    </xf>
    <xf numFmtId="0" fontId="35" fillId="0" borderId="0" xfId="9" applyNumberFormat="1" applyFont="1" applyFill="1" applyBorder="1" applyAlignment="1">
      <alignment horizontal="center" vertical="center"/>
    </xf>
    <xf numFmtId="0" fontId="35" fillId="0" borderId="0" xfId="9" applyFont="1" applyFill="1" applyBorder="1" applyAlignment="1">
      <alignment horizontal="center" vertical="center"/>
    </xf>
    <xf numFmtId="167" fontId="14" fillId="0" borderId="1" xfId="9" applyNumberFormat="1" applyFont="1" applyFill="1" applyBorder="1" applyAlignment="1">
      <alignment horizontal="left" vertical="center" wrapText="1"/>
    </xf>
    <xf numFmtId="0" fontId="12" fillId="0" borderId="1" xfId="0" applyFont="1" applyBorder="1" applyAlignment="1">
      <alignment horizontal="center" vertical="center"/>
    </xf>
    <xf numFmtId="0" fontId="12" fillId="3" borderId="1" xfId="0" applyFont="1" applyFill="1" applyBorder="1" applyAlignment="1">
      <alignment vertical="center"/>
    </xf>
    <xf numFmtId="0" fontId="12" fillId="3" borderId="1" xfId="0" applyFont="1" applyFill="1" applyBorder="1" applyAlignment="1">
      <alignment horizontal="center" vertical="center"/>
    </xf>
    <xf numFmtId="0" fontId="12" fillId="0" borderId="1" xfId="0" applyFont="1" applyBorder="1" applyAlignment="1">
      <alignment vertical="center"/>
    </xf>
    <xf numFmtId="0" fontId="12" fillId="0" borderId="1" xfId="0" applyFont="1" applyBorder="1" applyAlignment="1">
      <alignment vertical="center" wrapText="1"/>
    </xf>
    <xf numFmtId="0" fontId="17" fillId="0" borderId="0" xfId="9" applyNumberFormat="1" applyFont="1" applyFill="1" applyBorder="1" applyAlignment="1">
      <alignment horizontal="center" vertical="center"/>
    </xf>
    <xf numFmtId="167" fontId="12" fillId="2" borderId="1" xfId="0" applyNumberFormat="1" applyFont="1" applyFill="1" applyBorder="1" applyAlignment="1">
      <alignment horizontal="left" vertical="center" wrapText="1"/>
    </xf>
    <xf numFmtId="0" fontId="12" fillId="2" borderId="1" xfId="16" applyNumberFormat="1" applyFont="1" applyFill="1" applyBorder="1" applyAlignment="1">
      <alignment horizontal="left" vertical="center" wrapText="1"/>
    </xf>
    <xf numFmtId="2" fontId="14" fillId="2" borderId="1" xfId="0" applyNumberFormat="1" applyFont="1" applyFill="1" applyBorder="1" applyAlignment="1">
      <alignment horizontal="center" vertical="center" wrapText="1"/>
    </xf>
    <xf numFmtId="4" fontId="12" fillId="2" borderId="1" xfId="1" applyNumberFormat="1" applyFont="1" applyFill="1" applyBorder="1" applyAlignment="1">
      <alignment vertical="center" wrapText="1"/>
    </xf>
    <xf numFmtId="0" fontId="14" fillId="2" borderId="1" xfId="1" applyFont="1" applyFill="1" applyBorder="1" applyAlignment="1">
      <alignment vertical="center" wrapText="1"/>
    </xf>
    <xf numFmtId="2" fontId="12" fillId="2" borderId="1" xfId="0" applyNumberFormat="1" applyFont="1" applyFill="1" applyBorder="1" applyAlignment="1">
      <alignment horizontal="center" vertical="center" wrapText="1"/>
    </xf>
    <xf numFmtId="0" fontId="12" fillId="2" borderId="1" xfId="82" applyFont="1" applyFill="1" applyBorder="1" applyAlignment="1">
      <alignment vertical="center" wrapText="1"/>
    </xf>
    <xf numFmtId="0" fontId="39" fillId="0" borderId="1" xfId="82" applyFont="1" applyFill="1" applyBorder="1" applyAlignment="1">
      <alignment vertical="center" wrapText="1"/>
    </xf>
    <xf numFmtId="0" fontId="31" fillId="0" borderId="0" xfId="9" applyFont="1" applyFill="1" applyAlignment="1">
      <alignment horizontal="center" vertical="center"/>
    </xf>
    <xf numFmtId="167" fontId="4" fillId="0" borderId="1" xfId="9" applyNumberFormat="1" applyFont="1" applyFill="1" applyBorder="1" applyAlignment="1">
      <alignment horizontal="center" vertical="center" wrapText="1"/>
    </xf>
    <xf numFmtId="168" fontId="4" fillId="0" borderId="1" xfId="9" applyNumberFormat="1" applyFont="1" applyFill="1" applyBorder="1" applyAlignment="1">
      <alignment horizontal="center" vertical="center" wrapText="1"/>
    </xf>
    <xf numFmtId="4" fontId="4" fillId="0" borderId="1" xfId="96" applyNumberFormat="1" applyFont="1" applyFill="1" applyBorder="1" applyAlignment="1">
      <alignment horizontal="left" vertical="center" wrapText="1"/>
    </xf>
    <xf numFmtId="0" fontId="3" fillId="0" borderId="1" xfId="0" applyFont="1" applyFill="1" applyBorder="1"/>
    <xf numFmtId="0" fontId="12" fillId="0" borderId="1" xfId="0" applyFont="1" applyFill="1" applyBorder="1" applyAlignment="1">
      <alignment horizontal="center" vertical="center"/>
    </xf>
    <xf numFmtId="167" fontId="12" fillId="0" borderId="1" xfId="0" applyNumberFormat="1" applyFont="1" applyFill="1" applyBorder="1" applyAlignment="1">
      <alignment vertical="center" wrapText="1"/>
    </xf>
    <xf numFmtId="0" fontId="4" fillId="0" borderId="0" xfId="9" applyFont="1" applyFill="1" applyBorder="1" applyAlignment="1">
      <alignment horizontal="center" vertical="center"/>
    </xf>
    <xf numFmtId="0" fontId="13" fillId="0" borderId="0" xfId="9" applyFont="1" applyFill="1" applyBorder="1" applyAlignment="1">
      <alignment horizontal="center" vertical="center"/>
    </xf>
    <xf numFmtId="0" fontId="11" fillId="0" borderId="0" xfId="9" applyFont="1" applyFill="1" applyBorder="1" applyAlignment="1">
      <alignment horizontal="center" vertical="center" wrapText="1"/>
    </xf>
    <xf numFmtId="49" fontId="11" fillId="0" borderId="1" xfId="9" applyNumberFormat="1" applyFont="1" applyFill="1" applyBorder="1" applyAlignment="1">
      <alignment horizontal="center" vertical="center"/>
    </xf>
    <xf numFmtId="0" fontId="11" fillId="0" borderId="1" xfId="9" applyFont="1" applyFill="1" applyBorder="1" applyAlignment="1">
      <alignment horizontal="center" vertical="center" wrapText="1"/>
    </xf>
    <xf numFmtId="0" fontId="19" fillId="0" borderId="0" xfId="9" applyFont="1" applyFill="1" applyBorder="1" applyAlignment="1">
      <alignment horizontal="center" vertical="center" wrapText="1"/>
    </xf>
    <xf numFmtId="0" fontId="12" fillId="0" borderId="4" xfId="9" applyFont="1" applyFill="1" applyBorder="1" applyAlignment="1">
      <alignment horizontal="center" vertical="center"/>
    </xf>
    <xf numFmtId="0" fontId="14" fillId="0" borderId="1" xfId="50" applyNumberFormat="1" applyFont="1" applyFill="1" applyBorder="1" applyAlignment="1">
      <alignment horizontal="center" vertical="center" wrapText="1"/>
    </xf>
    <xf numFmtId="2" fontId="14" fillId="0" borderId="1" xfId="70" applyNumberFormat="1" applyFont="1" applyFill="1" applyBorder="1" applyAlignment="1">
      <alignment horizontal="center" vertical="center" wrapText="1"/>
    </xf>
    <xf numFmtId="2" fontId="14" fillId="0" borderId="1" xfId="50" applyNumberFormat="1" applyFont="1" applyFill="1" applyBorder="1" applyAlignment="1">
      <alignment horizontal="center" vertical="center" wrapText="1"/>
    </xf>
    <xf numFmtId="0" fontId="14" fillId="0" borderId="1" xfId="50" applyFont="1" applyFill="1" applyBorder="1" applyAlignment="1">
      <alignment horizontal="center" vertical="center" wrapText="1"/>
    </xf>
  </cellXfs>
  <cellStyles count="113">
    <cellStyle name="Comma 10" xfId="3"/>
    <cellStyle name="Comma 2" xfId="2"/>
    <cellStyle name="Comma 2 2" xfId="81"/>
    <cellStyle name="Comma 2 3" xfId="99"/>
    <cellStyle name="Comma 4" xfId="4"/>
    <cellStyle name="Comma 5" xfId="5"/>
    <cellStyle name="Comma 6" xfId="91"/>
    <cellStyle name="Currency 2" xfId="72"/>
    <cellStyle name="Currency 3" xfId="6"/>
    <cellStyle name="Currency 3 43" xfId="105"/>
    <cellStyle name="Followed Hyperlink" xfId="88" builtinId="9" hidden="1"/>
    <cellStyle name="Followed Hyperlink" xfId="90" builtinId="9" hidden="1"/>
    <cellStyle name="Header1" xfId="7"/>
    <cellStyle name="Header2" xfId="8"/>
    <cellStyle name="Hyperlink" xfId="87" builtinId="8" hidden="1"/>
    <cellStyle name="Hyperlink" xfId="89" builtinId="8" hidden="1"/>
    <cellStyle name="Normal" xfId="0" builtinId="0"/>
    <cellStyle name="Normal 10" xfId="9"/>
    <cellStyle name="Normal 10 2" xfId="97"/>
    <cellStyle name="Normal 11" xfId="10"/>
    <cellStyle name="Normal 11 2" xfId="82"/>
    <cellStyle name="Normal 11 3" xfId="85"/>
    <cellStyle name="Normal 11 4" xfId="94"/>
    <cellStyle name="Normal 11_Kem theo T) trinh (Bo sung)KH 6th2018 (1)" xfId="86"/>
    <cellStyle name="Normal 12" xfId="11"/>
    <cellStyle name="Normal 12 2" xfId="12"/>
    <cellStyle name="Normal 13" xfId="73"/>
    <cellStyle name="Normal 13 2" xfId="13"/>
    <cellStyle name="Normal 14" xfId="14"/>
    <cellStyle name="Normal 14 2" xfId="15"/>
    <cellStyle name="Normal 14 2 2" xfId="74"/>
    <cellStyle name="Normal 14 3" xfId="16"/>
    <cellStyle name="Normal 15" xfId="75"/>
    <cellStyle name="Normal 15 2" xfId="17"/>
    <cellStyle name="Normal 16" xfId="83"/>
    <cellStyle name="Normal 17 2" xfId="18"/>
    <cellStyle name="Normal 18" xfId="84"/>
    <cellStyle name="Normal 18 2" xfId="19"/>
    <cellStyle name="Normal 19" xfId="98"/>
    <cellStyle name="Normal 2" xfId="1"/>
    <cellStyle name="Normal 2 10" xfId="20"/>
    <cellStyle name="Normal 2 10 3" xfId="106"/>
    <cellStyle name="Normal 2 2" xfId="21"/>
    <cellStyle name="Normal 2 2 2" xfId="22"/>
    <cellStyle name="Normal 2 2 2 10 2" xfId="107"/>
    <cellStyle name="Normal 2 2 2 2" xfId="96"/>
    <cellStyle name="Normal 2 2 3" xfId="95"/>
    <cellStyle name="Normal 2 2 42" xfId="108"/>
    <cellStyle name="Normal 2 2_BIEU 01 - THĐ KY ANH 2019" xfId="111"/>
    <cellStyle name="Normal 2 3" xfId="23"/>
    <cellStyle name="Normal 2 3 2" xfId="24"/>
    <cellStyle name="Normal 2 3 2 2" xfId="103"/>
    <cellStyle name="Normal 2_CC HUONG KHE 6.12.2016" xfId="25"/>
    <cellStyle name="Normal 20" xfId="92"/>
    <cellStyle name="Normal 21 2" xfId="26"/>
    <cellStyle name="Normal 22 2" xfId="27"/>
    <cellStyle name="Normal 23 2" xfId="28"/>
    <cellStyle name="Normal 24 2" xfId="29"/>
    <cellStyle name="Normal 25 2" xfId="30"/>
    <cellStyle name="Normal 260" xfId="71"/>
    <cellStyle name="Normal 261" xfId="101"/>
    <cellStyle name="Normal 27 2" xfId="31"/>
    <cellStyle name="Normal 272" xfId="112"/>
    <cellStyle name="Normal 275" xfId="100"/>
    <cellStyle name="Normal 276" xfId="32"/>
    <cellStyle name="Normal 277" xfId="33"/>
    <cellStyle name="Normal 278" xfId="34"/>
    <cellStyle name="Normal 280" xfId="35"/>
    <cellStyle name="Normal 281" xfId="36"/>
    <cellStyle name="Normal 282" xfId="37"/>
    <cellStyle name="Normal 283" xfId="38"/>
    <cellStyle name="Normal 284" xfId="39"/>
    <cellStyle name="Normal 3" xfId="40"/>
    <cellStyle name="Normal 3 2" xfId="41"/>
    <cellStyle name="Normal 3 2 2" xfId="42"/>
    <cellStyle name="Normal 3 2_Danh muc THD ban hành" xfId="43"/>
    <cellStyle name="Normal 31" xfId="76"/>
    <cellStyle name="Normal 31 2" xfId="44"/>
    <cellStyle name="Normal 32 2" xfId="45"/>
    <cellStyle name="Normal 34" xfId="109"/>
    <cellStyle name="Normal 36" xfId="110"/>
    <cellStyle name="Normal 38 2" xfId="46"/>
    <cellStyle name="Normal 39 2" xfId="47"/>
    <cellStyle name="Normal 4" xfId="48"/>
    <cellStyle name="Normal 4 2" xfId="49"/>
    <cellStyle name="Normal 4 2 2" xfId="50"/>
    <cellStyle name="Normal 40 2" xfId="51"/>
    <cellStyle name="Normal 41 2" xfId="52"/>
    <cellStyle name="Normal 42" xfId="53"/>
    <cellStyle name="Normal 42 2" xfId="54"/>
    <cellStyle name="Normal 43 2" xfId="55"/>
    <cellStyle name="Normal 44 2" xfId="56"/>
    <cellStyle name="Normal 45 2" xfId="57"/>
    <cellStyle name="Normal 46 2" xfId="58"/>
    <cellStyle name="Normal 47 2" xfId="59"/>
    <cellStyle name="Normal 48 2" xfId="60"/>
    <cellStyle name="Normal 49 2" xfId="61"/>
    <cellStyle name="Normal 5" xfId="93"/>
    <cellStyle name="Normal 50 2" xfId="62"/>
    <cellStyle name="Normal 51 2" xfId="63"/>
    <cellStyle name="Normal 52 2" xfId="64"/>
    <cellStyle name="Normal 6" xfId="77"/>
    <cellStyle name="Normal 6 2" xfId="65"/>
    <cellStyle name="Normal 6 2 2" xfId="66"/>
    <cellStyle name="Normal 6 2 2 2" xfId="102"/>
    <cellStyle name="Normal 7" xfId="78"/>
    <cellStyle name="Normal 7 2" xfId="67"/>
    <cellStyle name="Normal 8" xfId="79"/>
    <cellStyle name="Normal 8 2" xfId="68"/>
    <cellStyle name="Normal 8 2 2" xfId="69"/>
    <cellStyle name="Normal 9" xfId="80"/>
    <cellStyle name="Normal 9 2" xfId="104"/>
    <cellStyle name="Normal_Sheet1 3"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416066</xdr:colOff>
      <xdr:row>2</xdr:row>
      <xdr:rowOff>38100</xdr:rowOff>
    </xdr:from>
    <xdr:to>
      <xdr:col>4</xdr:col>
      <xdr:colOff>495300</xdr:colOff>
      <xdr:row>2</xdr:row>
      <xdr:rowOff>38100</xdr:rowOff>
    </xdr:to>
    <xdr:sp macro="" textlink="">
      <xdr:nvSpPr>
        <xdr:cNvPr id="4" name="Line 1"/>
        <xdr:cNvSpPr>
          <a:spLocks noChangeShapeType="1"/>
        </xdr:cNvSpPr>
      </xdr:nvSpPr>
      <xdr:spPr bwMode="auto">
        <a:xfrm>
          <a:off x="3635516" y="657225"/>
          <a:ext cx="2946259" cy="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844924</xdr:colOff>
      <xdr:row>2</xdr:row>
      <xdr:rowOff>54349</xdr:rowOff>
    </xdr:from>
    <xdr:to>
      <xdr:col>6</xdr:col>
      <xdr:colOff>1216399</xdr:colOff>
      <xdr:row>2</xdr:row>
      <xdr:rowOff>54349</xdr:rowOff>
    </xdr:to>
    <xdr:sp macro="" textlink="">
      <xdr:nvSpPr>
        <xdr:cNvPr id="2" name="Line 1"/>
        <xdr:cNvSpPr>
          <a:spLocks noChangeShapeType="1"/>
        </xdr:cNvSpPr>
      </xdr:nvSpPr>
      <xdr:spPr bwMode="auto">
        <a:xfrm>
          <a:off x="3464299" y="778249"/>
          <a:ext cx="3200400" cy="0"/>
        </a:xfrm>
        <a:prstGeom prst="line">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844924</xdr:colOff>
      <xdr:row>2</xdr:row>
      <xdr:rowOff>54349</xdr:rowOff>
    </xdr:from>
    <xdr:to>
      <xdr:col>6</xdr:col>
      <xdr:colOff>1216399</xdr:colOff>
      <xdr:row>2</xdr:row>
      <xdr:rowOff>54349</xdr:rowOff>
    </xdr:to>
    <xdr:sp macro="" textlink="">
      <xdr:nvSpPr>
        <xdr:cNvPr id="4" name="Line 1"/>
        <xdr:cNvSpPr>
          <a:spLocks noChangeShapeType="1"/>
        </xdr:cNvSpPr>
      </xdr:nvSpPr>
      <xdr:spPr bwMode="auto">
        <a:xfrm>
          <a:off x="3455895" y="782731"/>
          <a:ext cx="3184151" cy="0"/>
        </a:xfrm>
        <a:prstGeom prst="line">
          <a:avLst/>
        </a:prstGeom>
        <a:no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867336</xdr:colOff>
      <xdr:row>2</xdr:row>
      <xdr:rowOff>31937</xdr:rowOff>
    </xdr:from>
    <xdr:to>
      <xdr:col>6</xdr:col>
      <xdr:colOff>1238811</xdr:colOff>
      <xdr:row>2</xdr:row>
      <xdr:rowOff>31937</xdr:rowOff>
    </xdr:to>
    <xdr:sp macro="" textlink="">
      <xdr:nvSpPr>
        <xdr:cNvPr id="2" name="Line 1"/>
        <xdr:cNvSpPr>
          <a:spLocks noChangeShapeType="1"/>
        </xdr:cNvSpPr>
      </xdr:nvSpPr>
      <xdr:spPr bwMode="auto">
        <a:xfrm>
          <a:off x="3478307" y="771525"/>
          <a:ext cx="3184151" cy="0"/>
        </a:xfrm>
        <a:prstGeom prst="line">
          <a:avLst/>
        </a:prstGeom>
        <a:no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956983</xdr:colOff>
      <xdr:row>2</xdr:row>
      <xdr:rowOff>43142</xdr:rowOff>
    </xdr:from>
    <xdr:to>
      <xdr:col>6</xdr:col>
      <xdr:colOff>1328458</xdr:colOff>
      <xdr:row>2</xdr:row>
      <xdr:rowOff>43142</xdr:rowOff>
    </xdr:to>
    <xdr:sp macro="" textlink="">
      <xdr:nvSpPr>
        <xdr:cNvPr id="2" name="Line 1"/>
        <xdr:cNvSpPr>
          <a:spLocks noChangeShapeType="1"/>
        </xdr:cNvSpPr>
      </xdr:nvSpPr>
      <xdr:spPr bwMode="auto">
        <a:xfrm>
          <a:off x="3567954" y="726701"/>
          <a:ext cx="3184151" cy="0"/>
        </a:xfrm>
        <a:prstGeom prst="line">
          <a:avLst/>
        </a:prstGeom>
        <a:no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990601</xdr:colOff>
      <xdr:row>2</xdr:row>
      <xdr:rowOff>9525</xdr:rowOff>
    </xdr:from>
    <xdr:to>
      <xdr:col>6</xdr:col>
      <xdr:colOff>1428751</xdr:colOff>
      <xdr:row>2</xdr:row>
      <xdr:rowOff>9525</xdr:rowOff>
    </xdr:to>
    <xdr:sp macro="" textlink="">
      <xdr:nvSpPr>
        <xdr:cNvPr id="4" name="Line 1"/>
        <xdr:cNvSpPr>
          <a:spLocks noChangeShapeType="1"/>
        </xdr:cNvSpPr>
      </xdr:nvSpPr>
      <xdr:spPr bwMode="auto">
        <a:xfrm>
          <a:off x="1828801" y="981075"/>
          <a:ext cx="2438400" cy="0"/>
        </a:xfrm>
        <a:prstGeom prst="line">
          <a:avLst/>
        </a:prstGeom>
        <a:no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168086</xdr:colOff>
      <xdr:row>2</xdr:row>
      <xdr:rowOff>28575</xdr:rowOff>
    </xdr:from>
    <xdr:to>
      <xdr:col>6</xdr:col>
      <xdr:colOff>1170112</xdr:colOff>
      <xdr:row>2</xdr:row>
      <xdr:rowOff>33618</xdr:rowOff>
    </xdr:to>
    <xdr:sp macro="" textlink="">
      <xdr:nvSpPr>
        <xdr:cNvPr id="4" name="Line 1"/>
        <xdr:cNvSpPr>
          <a:spLocks noChangeShapeType="1"/>
        </xdr:cNvSpPr>
      </xdr:nvSpPr>
      <xdr:spPr bwMode="auto">
        <a:xfrm flipV="1">
          <a:off x="3776380" y="667310"/>
          <a:ext cx="2817379" cy="5043"/>
        </a:xfrm>
        <a:prstGeom prst="line">
          <a:avLst/>
        </a:prstGeom>
        <a:no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917102</xdr:colOff>
      <xdr:row>2</xdr:row>
      <xdr:rowOff>57150</xdr:rowOff>
    </xdr:from>
    <xdr:to>
      <xdr:col>6</xdr:col>
      <xdr:colOff>1084924</xdr:colOff>
      <xdr:row>2</xdr:row>
      <xdr:rowOff>57150</xdr:rowOff>
    </xdr:to>
    <xdr:sp macro="" textlink="">
      <xdr:nvSpPr>
        <xdr:cNvPr id="4" name="Line 1"/>
        <xdr:cNvSpPr>
          <a:spLocks noChangeShapeType="1"/>
        </xdr:cNvSpPr>
      </xdr:nvSpPr>
      <xdr:spPr bwMode="auto">
        <a:xfrm>
          <a:off x="3536477" y="666750"/>
          <a:ext cx="2996747" cy="0"/>
        </a:xfrm>
        <a:prstGeom prst="line">
          <a:avLst/>
        </a:prstGeom>
        <a:no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917102</xdr:colOff>
      <xdr:row>2</xdr:row>
      <xdr:rowOff>57150</xdr:rowOff>
    </xdr:from>
    <xdr:to>
      <xdr:col>6</xdr:col>
      <xdr:colOff>1084924</xdr:colOff>
      <xdr:row>2</xdr:row>
      <xdr:rowOff>57150</xdr:rowOff>
    </xdr:to>
    <xdr:sp macro="" textlink="">
      <xdr:nvSpPr>
        <xdr:cNvPr id="2" name="Line 1"/>
        <xdr:cNvSpPr>
          <a:spLocks noChangeShapeType="1"/>
        </xdr:cNvSpPr>
      </xdr:nvSpPr>
      <xdr:spPr bwMode="auto">
        <a:xfrm>
          <a:off x="3536477" y="666750"/>
          <a:ext cx="2996747" cy="0"/>
        </a:xfrm>
        <a:prstGeom prst="line">
          <a:avLst/>
        </a:prstGeom>
        <a:no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954762</xdr:colOff>
      <xdr:row>2</xdr:row>
      <xdr:rowOff>32203</xdr:rowOff>
    </xdr:from>
    <xdr:to>
      <xdr:col>6</xdr:col>
      <xdr:colOff>1085845</xdr:colOff>
      <xdr:row>2</xdr:row>
      <xdr:rowOff>32203</xdr:rowOff>
    </xdr:to>
    <xdr:sp macro="" textlink="">
      <xdr:nvSpPr>
        <xdr:cNvPr id="2" name="Line 1"/>
        <xdr:cNvSpPr>
          <a:spLocks noChangeShapeType="1"/>
        </xdr:cNvSpPr>
      </xdr:nvSpPr>
      <xdr:spPr bwMode="auto">
        <a:xfrm>
          <a:off x="3574137" y="670378"/>
          <a:ext cx="2960008" cy="0"/>
        </a:xfrm>
        <a:prstGeom prst="line">
          <a:avLst/>
        </a:prstGeom>
        <a:no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814605</xdr:colOff>
      <xdr:row>2</xdr:row>
      <xdr:rowOff>51253</xdr:rowOff>
    </xdr:from>
    <xdr:to>
      <xdr:col>6</xdr:col>
      <xdr:colOff>1214202</xdr:colOff>
      <xdr:row>2</xdr:row>
      <xdr:rowOff>51253</xdr:rowOff>
    </xdr:to>
    <xdr:sp macro="" textlink="">
      <xdr:nvSpPr>
        <xdr:cNvPr id="4" name="Line 1"/>
        <xdr:cNvSpPr>
          <a:spLocks noChangeShapeType="1"/>
        </xdr:cNvSpPr>
      </xdr:nvSpPr>
      <xdr:spPr bwMode="auto">
        <a:xfrm>
          <a:off x="3433980" y="689428"/>
          <a:ext cx="3228522" cy="0"/>
        </a:xfrm>
        <a:prstGeom prst="line">
          <a:avLst/>
        </a:prstGeom>
        <a:no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2</xdr:col>
      <xdr:colOff>990601</xdr:colOff>
      <xdr:row>2</xdr:row>
      <xdr:rowOff>9525</xdr:rowOff>
    </xdr:from>
    <xdr:to>
      <xdr:col>6</xdr:col>
      <xdr:colOff>1428751</xdr:colOff>
      <xdr:row>2</xdr:row>
      <xdr:rowOff>9525</xdr:rowOff>
    </xdr:to>
    <xdr:sp macro="" textlink="">
      <xdr:nvSpPr>
        <xdr:cNvPr id="4" name="Line 1"/>
        <xdr:cNvSpPr>
          <a:spLocks noChangeShapeType="1"/>
        </xdr:cNvSpPr>
      </xdr:nvSpPr>
      <xdr:spPr bwMode="auto">
        <a:xfrm>
          <a:off x="1571626" y="981075"/>
          <a:ext cx="2095500"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47"/>
  <sheetViews>
    <sheetView showZeros="0" zoomScale="85" zoomScaleNormal="85" zoomScaleSheetLayoutView="100" workbookViewId="0">
      <selection activeCell="D11" sqref="D11"/>
    </sheetView>
  </sheetViews>
  <sheetFormatPr defaultColWidth="6.875" defaultRowHeight="12.75" x14ac:dyDescent="0.25"/>
  <cols>
    <col min="1" max="1" width="10.625" style="2" customWidth="1"/>
    <col min="2" max="2" width="31.625" style="1" customWidth="1"/>
    <col min="3" max="3" width="17" style="1" customWidth="1"/>
    <col min="4" max="4" width="20.625" style="38" customWidth="1"/>
    <col min="5" max="7" width="10.875" style="1" customWidth="1"/>
    <col min="8" max="8" width="16.125" style="1" customWidth="1"/>
    <col min="9" max="9" width="7.125" style="1" bestFit="1" customWidth="1"/>
    <col min="10" max="16384" width="6.875" style="1"/>
  </cols>
  <sheetData>
    <row r="1" spans="1:10" s="29" customFormat="1" ht="32.25" customHeight="1" x14ac:dyDescent="0.25">
      <c r="A1" s="244" t="s">
        <v>360</v>
      </c>
      <c r="B1" s="244"/>
      <c r="C1" s="244"/>
      <c r="D1" s="244"/>
      <c r="E1" s="244"/>
      <c r="F1" s="244"/>
      <c r="G1" s="244"/>
      <c r="H1" s="244"/>
      <c r="I1" s="85"/>
    </row>
    <row r="2" spans="1:10" s="29" customFormat="1" ht="16.5" customHeight="1" x14ac:dyDescent="0.25">
      <c r="A2" s="243" t="s">
        <v>390</v>
      </c>
      <c r="B2" s="243"/>
      <c r="C2" s="243"/>
      <c r="D2" s="243"/>
      <c r="E2" s="243"/>
      <c r="F2" s="243"/>
      <c r="G2" s="243"/>
      <c r="H2" s="243"/>
      <c r="I2" s="86"/>
    </row>
    <row r="3" spans="1:10" ht="16.5" customHeight="1" x14ac:dyDescent="0.25">
      <c r="A3" s="87"/>
      <c r="B3" s="87"/>
      <c r="C3" s="87"/>
      <c r="D3" s="87"/>
      <c r="E3" s="87"/>
      <c r="F3" s="87"/>
      <c r="G3" s="87"/>
      <c r="H3" s="87"/>
      <c r="I3" s="88"/>
    </row>
    <row r="4" spans="1:10" s="29" customFormat="1" ht="24" customHeight="1" x14ac:dyDescent="0.25">
      <c r="A4" s="245" t="s">
        <v>9</v>
      </c>
      <c r="B4" s="246" t="s">
        <v>8</v>
      </c>
      <c r="C4" s="246" t="s">
        <v>23</v>
      </c>
      <c r="D4" s="246" t="s">
        <v>22</v>
      </c>
      <c r="E4" s="246" t="s">
        <v>7</v>
      </c>
      <c r="F4" s="246"/>
      <c r="G4" s="246"/>
      <c r="H4" s="246" t="s">
        <v>6</v>
      </c>
    </row>
    <row r="5" spans="1:10" s="29" customFormat="1" ht="33.75" customHeight="1" x14ac:dyDescent="0.25">
      <c r="A5" s="245"/>
      <c r="B5" s="246"/>
      <c r="C5" s="246"/>
      <c r="D5" s="246"/>
      <c r="E5" s="112" t="s">
        <v>5</v>
      </c>
      <c r="F5" s="112" t="s">
        <v>4</v>
      </c>
      <c r="G5" s="112" t="s">
        <v>3</v>
      </c>
      <c r="H5" s="246"/>
    </row>
    <row r="6" spans="1:10" ht="17.25" customHeight="1" x14ac:dyDescent="0.25">
      <c r="A6" s="89">
        <v>-1</v>
      </c>
      <c r="B6" s="89">
        <v>-2</v>
      </c>
      <c r="C6" s="89">
        <v>-3</v>
      </c>
      <c r="D6" s="89" t="s">
        <v>21</v>
      </c>
      <c r="E6" s="89">
        <v>-5</v>
      </c>
      <c r="F6" s="89">
        <v>-6</v>
      </c>
      <c r="G6" s="89">
        <v>-7</v>
      </c>
      <c r="H6" s="89">
        <v>-8</v>
      </c>
    </row>
    <row r="7" spans="1:10" s="101" customFormat="1" ht="21" customHeight="1" x14ac:dyDescent="0.25">
      <c r="A7" s="96"/>
      <c r="B7" s="97" t="s">
        <v>0</v>
      </c>
      <c r="C7" s="98">
        <f>SUM(C8:C18)</f>
        <v>104</v>
      </c>
      <c r="D7" s="99">
        <f t="shared" ref="D7:G7" si="0">SUM(D8:D18)</f>
        <v>198.91000000000003</v>
      </c>
      <c r="E7" s="99">
        <f t="shared" si="0"/>
        <v>162.39999999999998</v>
      </c>
      <c r="F7" s="99">
        <f t="shared" si="0"/>
        <v>36.51</v>
      </c>
      <c r="G7" s="99">
        <f t="shared" si="0"/>
        <v>0</v>
      </c>
      <c r="H7" s="98"/>
      <c r="I7" s="100"/>
    </row>
    <row r="8" spans="1:10" s="29" customFormat="1" ht="21" customHeight="1" x14ac:dyDescent="0.25">
      <c r="A8" s="102">
        <v>1</v>
      </c>
      <c r="B8" s="103" t="s">
        <v>358</v>
      </c>
      <c r="C8" s="104">
        <f>'3.1.TPHT'!A7</f>
        <v>2</v>
      </c>
      <c r="D8" s="105">
        <f>'3.1.TPHT'!C7</f>
        <v>0.1</v>
      </c>
      <c r="E8" s="105">
        <f>'3.1.TPHT'!D7</f>
        <v>0.1</v>
      </c>
      <c r="F8" s="105">
        <f>'3.1.TPHT'!E7</f>
        <v>0</v>
      </c>
      <c r="G8" s="105">
        <f>'3.1.TPHT'!F7</f>
        <v>0</v>
      </c>
      <c r="H8" s="104" t="s">
        <v>361</v>
      </c>
      <c r="I8" s="100"/>
      <c r="J8" s="101"/>
    </row>
    <row r="9" spans="1:10" s="29" customFormat="1" ht="21" customHeight="1" x14ac:dyDescent="0.25">
      <c r="A9" s="102">
        <v>2</v>
      </c>
      <c r="B9" s="103" t="s">
        <v>2</v>
      </c>
      <c r="C9" s="104">
        <f>'3.2.TXHL'!A7</f>
        <v>7</v>
      </c>
      <c r="D9" s="105">
        <f>'3.2.TXHL'!C7</f>
        <v>16.13</v>
      </c>
      <c r="E9" s="105">
        <f>'3.2.TXHL'!D7</f>
        <v>16.13</v>
      </c>
      <c r="F9" s="105">
        <f>'3.2.TXHL'!E7</f>
        <v>0</v>
      </c>
      <c r="G9" s="105">
        <f>'3.2.TXHL'!F7</f>
        <v>0</v>
      </c>
      <c r="H9" s="104" t="s">
        <v>362</v>
      </c>
      <c r="I9" s="100"/>
      <c r="J9" s="101"/>
    </row>
    <row r="10" spans="1:10" s="29" customFormat="1" ht="21" customHeight="1" x14ac:dyDescent="0.25">
      <c r="A10" s="102">
        <v>3</v>
      </c>
      <c r="B10" s="103" t="s">
        <v>1</v>
      </c>
      <c r="C10" s="104">
        <f>'3.3.TXKA'!A7</f>
        <v>10</v>
      </c>
      <c r="D10" s="105">
        <f>'3.3.TXKA'!C7</f>
        <v>24.92</v>
      </c>
      <c r="E10" s="105">
        <f>'3.3.TXKA'!D7</f>
        <v>2.48</v>
      </c>
      <c r="F10" s="105">
        <f>'3.3.TXKA'!E7</f>
        <v>22.44</v>
      </c>
      <c r="G10" s="105">
        <f>'3.3.TXKA'!F7</f>
        <v>0</v>
      </c>
      <c r="H10" s="104" t="s">
        <v>363</v>
      </c>
      <c r="I10" s="100"/>
      <c r="J10" s="101"/>
    </row>
    <row r="11" spans="1:10" s="29" customFormat="1" ht="21" customHeight="1" x14ac:dyDescent="0.25">
      <c r="A11" s="102">
        <v>4</v>
      </c>
      <c r="B11" s="103" t="s">
        <v>15</v>
      </c>
      <c r="C11" s="104">
        <f>'3.4.NX'!A7</f>
        <v>9</v>
      </c>
      <c r="D11" s="105">
        <f>'3.4.NX'!C7</f>
        <v>10.74</v>
      </c>
      <c r="E11" s="105">
        <f>'3.4.NX'!D7</f>
        <v>10.250000000000002</v>
      </c>
      <c r="F11" s="105">
        <f>'3.4.NX'!E7</f>
        <v>0.49</v>
      </c>
      <c r="G11" s="105">
        <f>'3.4.NX'!F7</f>
        <v>0</v>
      </c>
      <c r="H11" s="104" t="s">
        <v>364</v>
      </c>
      <c r="I11" s="100"/>
      <c r="J11" s="101"/>
    </row>
    <row r="12" spans="1:10" s="29" customFormat="1" ht="21" customHeight="1" x14ac:dyDescent="0.25">
      <c r="A12" s="102">
        <v>5</v>
      </c>
      <c r="B12" s="103" t="s">
        <v>16</v>
      </c>
      <c r="C12" s="104">
        <f>'3.5.TH'!A7</f>
        <v>36</v>
      </c>
      <c r="D12" s="105">
        <f>'3.5.TH'!C7</f>
        <v>59.970000000000013</v>
      </c>
      <c r="E12" s="105">
        <f>'3.5.TH'!D7</f>
        <v>53.42</v>
      </c>
      <c r="F12" s="105">
        <f>'3.5.TH'!E7</f>
        <v>6.55</v>
      </c>
      <c r="G12" s="105">
        <f>'3.5.TH'!F7</f>
        <v>0</v>
      </c>
      <c r="H12" s="104" t="s">
        <v>365</v>
      </c>
      <c r="I12" s="100"/>
      <c r="J12" s="101"/>
    </row>
    <row r="13" spans="1:10" s="29" customFormat="1" ht="21" customHeight="1" x14ac:dyDescent="0.25">
      <c r="A13" s="102">
        <v>6</v>
      </c>
      <c r="B13" s="103" t="s">
        <v>17</v>
      </c>
      <c r="C13" s="104">
        <f>'3.6.CX'!A7</f>
        <v>5</v>
      </c>
      <c r="D13" s="105">
        <f>'3.6.CX'!C7</f>
        <v>5.9099999999999993</v>
      </c>
      <c r="E13" s="105">
        <f>'3.6.CX'!D7</f>
        <v>5.9099999999999993</v>
      </c>
      <c r="F13" s="105">
        <f>'3.6.CX'!E7</f>
        <v>0</v>
      </c>
      <c r="G13" s="105">
        <f>'3.6.CX'!F7</f>
        <v>0</v>
      </c>
      <c r="H13" s="104" t="s">
        <v>366</v>
      </c>
      <c r="I13" s="100"/>
      <c r="J13" s="101"/>
    </row>
    <row r="14" spans="1:10" s="29" customFormat="1" ht="21" customHeight="1" x14ac:dyDescent="0.25">
      <c r="A14" s="102">
        <v>7</v>
      </c>
      <c r="B14" s="103" t="s">
        <v>18</v>
      </c>
      <c r="C14" s="104">
        <f>'3.7.HS'!A7</f>
        <v>8</v>
      </c>
      <c r="D14" s="105">
        <f>'3.7.HS'!C7</f>
        <v>14.420000000000002</v>
      </c>
      <c r="E14" s="105">
        <f>'3.7.HS'!D7</f>
        <v>13.440000000000001</v>
      </c>
      <c r="F14" s="105">
        <f>'3.7.HS'!E7</f>
        <v>0.98</v>
      </c>
      <c r="G14" s="105">
        <f>'3.7.HS'!F7</f>
        <v>0</v>
      </c>
      <c r="H14" s="104" t="s">
        <v>367</v>
      </c>
      <c r="I14" s="100"/>
      <c r="J14" s="101"/>
    </row>
    <row r="15" spans="1:10" s="29" customFormat="1" ht="21" customHeight="1" x14ac:dyDescent="0.25">
      <c r="A15" s="102">
        <v>8</v>
      </c>
      <c r="B15" s="103" t="s">
        <v>19</v>
      </c>
      <c r="C15" s="104">
        <f>'3.8.DT'!A7</f>
        <v>3</v>
      </c>
      <c r="D15" s="105">
        <f>'3.8.DT'!C7</f>
        <v>0.36</v>
      </c>
      <c r="E15" s="105">
        <f>'3.8.DT'!D7</f>
        <v>0.36</v>
      </c>
      <c r="F15" s="105">
        <f>'3.8.DT'!E7</f>
        <v>0</v>
      </c>
      <c r="G15" s="105">
        <f>'3.8.DT'!F7</f>
        <v>0</v>
      </c>
      <c r="H15" s="104" t="s">
        <v>368</v>
      </c>
      <c r="I15" s="100"/>
      <c r="J15" s="101"/>
    </row>
    <row r="16" spans="1:10" s="29" customFormat="1" ht="21" customHeight="1" x14ac:dyDescent="0.25">
      <c r="A16" s="102">
        <v>9</v>
      </c>
      <c r="B16" s="103" t="s">
        <v>226</v>
      </c>
      <c r="C16" s="104">
        <f>'3.9.CL'!A7</f>
        <v>7</v>
      </c>
      <c r="D16" s="105">
        <f>'3.9.CL'!C7</f>
        <v>38.089999999999996</v>
      </c>
      <c r="E16" s="105">
        <f>'3.9.CL'!D7</f>
        <v>38.089999999999996</v>
      </c>
      <c r="F16" s="105">
        <f>'3.9.CL'!E7</f>
        <v>0</v>
      </c>
      <c r="G16" s="105">
        <f>'3.9.CL'!F7</f>
        <v>0</v>
      </c>
      <c r="H16" s="104" t="s">
        <v>369</v>
      </c>
      <c r="I16" s="100"/>
      <c r="J16" s="101"/>
    </row>
    <row r="17" spans="1:10" s="29" customFormat="1" ht="21" customHeight="1" x14ac:dyDescent="0.25">
      <c r="A17" s="102">
        <v>10</v>
      </c>
      <c r="B17" s="103" t="s">
        <v>20</v>
      </c>
      <c r="C17" s="104">
        <f>'3.10.KA'!A7</f>
        <v>12</v>
      </c>
      <c r="D17" s="105">
        <f>'3.10.KA'!C7</f>
        <v>17.400000000000002</v>
      </c>
      <c r="E17" s="105">
        <f>'3.10.KA'!D7</f>
        <v>11.350000000000001</v>
      </c>
      <c r="F17" s="105">
        <f>'3.10.KA'!E7</f>
        <v>6.05</v>
      </c>
      <c r="G17" s="105">
        <f>'3.10.KA'!F7</f>
        <v>0</v>
      </c>
      <c r="H17" s="104" t="s">
        <v>370</v>
      </c>
      <c r="I17" s="100"/>
      <c r="J17" s="101"/>
    </row>
    <row r="18" spans="1:10" s="29" customFormat="1" ht="21" customHeight="1" x14ac:dyDescent="0.25">
      <c r="A18" s="102">
        <v>11</v>
      </c>
      <c r="B18" s="103" t="s">
        <v>227</v>
      </c>
      <c r="C18" s="104">
        <f>'3.11.LH'!A7</f>
        <v>5</v>
      </c>
      <c r="D18" s="105">
        <f>'3.11.LH'!C7</f>
        <v>10.87</v>
      </c>
      <c r="E18" s="105">
        <f>'3.11.LH'!D7</f>
        <v>10.87</v>
      </c>
      <c r="F18" s="105">
        <f>'3.11.LH'!E7</f>
        <v>0</v>
      </c>
      <c r="G18" s="105">
        <f>'3.11.LH'!F7</f>
        <v>0</v>
      </c>
      <c r="H18" s="104" t="s">
        <v>371</v>
      </c>
      <c r="I18" s="100"/>
      <c r="J18" s="101"/>
    </row>
    <row r="19" spans="1:10" s="3" customFormat="1" ht="21.75" customHeight="1" x14ac:dyDescent="0.25">
      <c r="A19" s="12"/>
      <c r="B19" s="11"/>
      <c r="C19" s="11"/>
      <c r="D19" s="13"/>
      <c r="E19" s="4"/>
    </row>
    <row r="20" spans="1:10" s="3" customFormat="1" ht="21.75" customHeight="1" x14ac:dyDescent="0.25">
      <c r="A20" s="12"/>
      <c r="B20" s="15"/>
      <c r="C20" s="15"/>
      <c r="D20" s="10"/>
      <c r="E20" s="242" t="s">
        <v>389</v>
      </c>
      <c r="F20" s="242"/>
      <c r="G20" s="242"/>
      <c r="H20" s="242"/>
    </row>
    <row r="21" spans="1:10" s="3" customFormat="1" ht="21.75" customHeight="1" x14ac:dyDescent="0.25">
      <c r="A21" s="12"/>
      <c r="B21" s="14"/>
      <c r="C21" s="14"/>
      <c r="D21" s="10"/>
      <c r="E21" s="242"/>
      <c r="F21" s="242"/>
      <c r="G21" s="242"/>
      <c r="H21" s="242"/>
    </row>
    <row r="22" spans="1:10" s="3" customFormat="1" ht="21.75" customHeight="1" x14ac:dyDescent="0.25">
      <c r="A22" s="9"/>
      <c r="B22" s="8"/>
      <c r="C22" s="8"/>
      <c r="D22" s="7"/>
      <c r="E22" s="4"/>
    </row>
    <row r="23" spans="1:10" s="3" customFormat="1" ht="21.75" customHeight="1" x14ac:dyDescent="0.25">
      <c r="A23" s="12"/>
      <c r="D23" s="10"/>
      <c r="E23" s="4"/>
    </row>
    <row r="24" spans="1:10" s="3" customFormat="1" ht="21.75" customHeight="1" x14ac:dyDescent="0.25">
      <c r="A24" s="12"/>
      <c r="D24" s="10"/>
      <c r="E24" s="4"/>
    </row>
    <row r="25" spans="1:10" s="3" customFormat="1" ht="21.75" customHeight="1" x14ac:dyDescent="0.25">
      <c r="A25" s="12"/>
      <c r="B25" s="11"/>
      <c r="C25" s="11"/>
      <c r="D25" s="10"/>
      <c r="E25" s="4"/>
    </row>
    <row r="26" spans="1:10" s="3" customFormat="1" ht="21.75" customHeight="1" x14ac:dyDescent="0.25">
      <c r="A26" s="12"/>
      <c r="D26" s="10"/>
      <c r="E26" s="4"/>
    </row>
    <row r="27" spans="1:10" s="3" customFormat="1" ht="21.75" customHeight="1" x14ac:dyDescent="0.25">
      <c r="A27" s="12"/>
      <c r="D27" s="10"/>
      <c r="E27" s="4"/>
    </row>
    <row r="28" spans="1:10" s="3" customFormat="1" ht="21.75" customHeight="1" x14ac:dyDescent="0.25">
      <c r="A28" s="12"/>
      <c r="D28" s="10"/>
      <c r="E28" s="4"/>
    </row>
    <row r="29" spans="1:10" s="3" customFormat="1" ht="21.75" customHeight="1" x14ac:dyDescent="0.25">
      <c r="A29" s="12"/>
      <c r="D29" s="10"/>
      <c r="E29" s="4"/>
    </row>
    <row r="30" spans="1:10" s="3" customFormat="1" ht="21.75" customHeight="1" x14ac:dyDescent="0.25">
      <c r="A30" s="12"/>
      <c r="B30" s="11"/>
      <c r="C30" s="11"/>
      <c r="D30" s="13"/>
      <c r="E30" s="4"/>
    </row>
    <row r="31" spans="1:10" s="3" customFormat="1" ht="21.75" customHeight="1" x14ac:dyDescent="0.25">
      <c r="A31" s="9"/>
      <c r="B31" s="8"/>
      <c r="C31" s="8"/>
      <c r="D31" s="7"/>
      <c r="E31" s="4"/>
    </row>
    <row r="32" spans="1:10" s="3" customFormat="1" ht="21.75" customHeight="1" x14ac:dyDescent="0.25">
      <c r="A32" s="12"/>
      <c r="D32" s="10"/>
      <c r="E32" s="4"/>
    </row>
    <row r="33" spans="1:5" s="3" customFormat="1" ht="21.75" customHeight="1" x14ac:dyDescent="0.25">
      <c r="A33" s="12"/>
      <c r="D33" s="10"/>
      <c r="E33" s="4"/>
    </row>
    <row r="34" spans="1:5" s="3" customFormat="1" ht="21.75" customHeight="1" x14ac:dyDescent="0.25">
      <c r="A34" s="12"/>
      <c r="D34" s="10"/>
      <c r="E34" s="4"/>
    </row>
    <row r="35" spans="1:5" s="3" customFormat="1" ht="21.75" customHeight="1" x14ac:dyDescent="0.25">
      <c r="A35" s="12"/>
      <c r="B35" s="11"/>
      <c r="C35" s="11"/>
      <c r="D35" s="10"/>
      <c r="E35" s="4"/>
    </row>
    <row r="36" spans="1:5" s="3" customFormat="1" ht="21.75" customHeight="1" x14ac:dyDescent="0.25">
      <c r="A36" s="12"/>
      <c r="B36" s="11"/>
      <c r="C36" s="11"/>
      <c r="D36" s="10"/>
      <c r="E36" s="4"/>
    </row>
    <row r="37" spans="1:5" s="3" customFormat="1" ht="21.75" customHeight="1" x14ac:dyDescent="0.25">
      <c r="A37" s="12"/>
      <c r="B37" s="11"/>
      <c r="C37" s="11"/>
      <c r="D37" s="10"/>
      <c r="E37" s="4"/>
    </row>
    <row r="38" spans="1:5" s="3" customFormat="1" ht="21.75" customHeight="1" x14ac:dyDescent="0.25">
      <c r="A38" s="9"/>
      <c r="B38" s="8"/>
      <c r="C38" s="8"/>
      <c r="D38" s="7"/>
      <c r="E38" s="6"/>
    </row>
    <row r="39" spans="1:5" s="3" customFormat="1" x14ac:dyDescent="0.25">
      <c r="A39" s="5"/>
      <c r="D39" s="4"/>
    </row>
    <row r="40" spans="1:5" s="3" customFormat="1" x14ac:dyDescent="0.25">
      <c r="A40" s="5"/>
      <c r="D40" s="4"/>
    </row>
    <row r="41" spans="1:5" s="3" customFormat="1" x14ac:dyDescent="0.25">
      <c r="A41" s="5"/>
      <c r="D41" s="4"/>
    </row>
    <row r="42" spans="1:5" s="3" customFormat="1" x14ac:dyDescent="0.25">
      <c r="A42" s="5"/>
      <c r="D42" s="4"/>
    </row>
    <row r="43" spans="1:5" s="3" customFormat="1" x14ac:dyDescent="0.25">
      <c r="A43" s="5"/>
      <c r="D43" s="4"/>
    </row>
    <row r="44" spans="1:5" s="3" customFormat="1" x14ac:dyDescent="0.25">
      <c r="A44" s="5"/>
      <c r="D44" s="4"/>
    </row>
    <row r="45" spans="1:5" s="3" customFormat="1" x14ac:dyDescent="0.25">
      <c r="A45" s="5"/>
      <c r="D45" s="4"/>
    </row>
    <row r="46" spans="1:5" s="3" customFormat="1" x14ac:dyDescent="0.25">
      <c r="A46" s="5"/>
      <c r="D46" s="4"/>
    </row>
    <row r="47" spans="1:5" s="3" customFormat="1" x14ac:dyDescent="0.25">
      <c r="A47" s="5"/>
      <c r="D47" s="4"/>
    </row>
  </sheetData>
  <mergeCells count="9">
    <mergeCell ref="E20:H21"/>
    <mergeCell ref="A2:H2"/>
    <mergeCell ref="A1:H1"/>
    <mergeCell ref="A4:A5"/>
    <mergeCell ref="B4:B5"/>
    <mergeCell ref="C4:C5"/>
    <mergeCell ref="D4:D5"/>
    <mergeCell ref="E4:G4"/>
    <mergeCell ref="H4:H5"/>
  </mergeCells>
  <phoneticPr fontId="17" type="noConversion"/>
  <printOptions horizontalCentered="1"/>
  <pageMargins left="0.34" right="0.28000000000000003" top="0.51" bottom="0.39370078740157499" header="0.118110236220472" footer="0.27559055118110198"/>
  <pageSetup paperSize="9" fitToHeight="100" orientation="landscape" r:id="rId1"/>
  <headerFooter>
    <oddFooter>&amp;L&amp;"Times New Roman,nghiêng"&amp;9Phụ lục &amp;A&amp;R&amp;10&amp;P</oddFooter>
  </headerFooter>
  <drawing r:id="rId2"/>
  <extLst>
    <ext xmlns:mx="http://schemas.microsoft.com/office/mac/excel/2008/main" uri="{64002731-A6B0-56B0-2670-7721B7C09600}">
      <mx:PLV Mode="1" OnePage="0" WScale="10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L13"/>
  <sheetViews>
    <sheetView showZeros="0" tabSelected="1" zoomScale="85" zoomScaleNormal="85" zoomScaleSheetLayoutView="100" workbookViewId="0">
      <selection activeCell="H15" sqref="H15:H16"/>
    </sheetView>
  </sheetViews>
  <sheetFormatPr defaultColWidth="8.875" defaultRowHeight="12.75" x14ac:dyDescent="0.25"/>
  <cols>
    <col min="1" max="1" width="5.5" style="38" customWidth="1"/>
    <col min="2" max="2" width="28.875" style="2" customWidth="1"/>
    <col min="3" max="3" width="13.125" style="38" customWidth="1"/>
    <col min="4" max="6" width="8" style="38" customWidth="1"/>
    <col min="7" max="7" width="17.875" style="2" customWidth="1"/>
    <col min="8" max="8" width="34.125" style="2" customWidth="1"/>
    <col min="9" max="9" width="8.375" style="38" customWidth="1"/>
    <col min="10" max="16384" width="8.875" style="1"/>
  </cols>
  <sheetData>
    <row r="1" spans="1:12" s="29" customFormat="1" ht="40.5" customHeight="1" x14ac:dyDescent="0.25">
      <c r="A1" s="247" t="s">
        <v>372</v>
      </c>
      <c r="B1" s="247"/>
      <c r="C1" s="247"/>
      <c r="D1" s="247"/>
      <c r="E1" s="247"/>
      <c r="F1" s="247"/>
      <c r="G1" s="247"/>
      <c r="H1" s="247"/>
      <c r="I1" s="247"/>
    </row>
    <row r="2" spans="1:12" s="29" customFormat="1" ht="16.5" customHeight="1" x14ac:dyDescent="0.25">
      <c r="A2" s="243" t="str">
        <f>'CMD-BS 2020'!A2:H2</f>
        <v>(Kèm theo Nghị quyết số 262/TTr-UBND ngày 07 tháng 7 năm 2020 của Ủy ban nhân dân tỉnh)</v>
      </c>
      <c r="B2" s="243"/>
      <c r="C2" s="243"/>
      <c r="D2" s="243"/>
      <c r="E2" s="243"/>
      <c r="F2" s="243"/>
      <c r="G2" s="243"/>
      <c r="H2" s="243"/>
      <c r="I2" s="243"/>
    </row>
    <row r="3" spans="1:12" ht="16.5" customHeight="1" x14ac:dyDescent="0.25">
      <c r="A3" s="248"/>
      <c r="B3" s="248"/>
      <c r="C3" s="248"/>
      <c r="D3" s="248"/>
      <c r="E3" s="248"/>
      <c r="F3" s="248"/>
      <c r="G3" s="248"/>
      <c r="H3" s="248"/>
      <c r="I3" s="248"/>
    </row>
    <row r="4" spans="1:12" s="38" customFormat="1" ht="24" customHeight="1" x14ac:dyDescent="0.25">
      <c r="A4" s="249" t="s">
        <v>9</v>
      </c>
      <c r="B4" s="250" t="s">
        <v>27</v>
      </c>
      <c r="C4" s="251" t="s">
        <v>22</v>
      </c>
      <c r="D4" s="252" t="s">
        <v>26</v>
      </c>
      <c r="E4" s="252"/>
      <c r="F4" s="252"/>
      <c r="G4" s="250" t="s">
        <v>30</v>
      </c>
      <c r="H4" s="252" t="s">
        <v>14</v>
      </c>
      <c r="I4" s="252" t="s">
        <v>6</v>
      </c>
    </row>
    <row r="5" spans="1:12" s="38" customFormat="1" ht="28.5" customHeight="1" x14ac:dyDescent="0.25">
      <c r="A5" s="249"/>
      <c r="B5" s="250"/>
      <c r="C5" s="251"/>
      <c r="D5" s="111" t="s">
        <v>5</v>
      </c>
      <c r="E5" s="111" t="s">
        <v>4</v>
      </c>
      <c r="F5" s="111" t="s">
        <v>10</v>
      </c>
      <c r="G5" s="250"/>
      <c r="H5" s="252"/>
      <c r="I5" s="252"/>
    </row>
    <row r="6" spans="1:12" s="38" customFormat="1" ht="24" customHeight="1" x14ac:dyDescent="0.25">
      <c r="A6" s="36">
        <v>-1</v>
      </c>
      <c r="B6" s="36">
        <v>-2</v>
      </c>
      <c r="C6" s="36" t="s">
        <v>25</v>
      </c>
      <c r="D6" s="36">
        <v>-4</v>
      </c>
      <c r="E6" s="36">
        <v>-5</v>
      </c>
      <c r="F6" s="36">
        <v>-6</v>
      </c>
      <c r="G6" s="36">
        <v>-7</v>
      </c>
      <c r="H6" s="36">
        <v>-8</v>
      </c>
      <c r="I6" s="36">
        <v>-9</v>
      </c>
    </row>
    <row r="7" spans="1:12" s="66" customFormat="1" x14ac:dyDescent="0.25">
      <c r="A7" s="42">
        <f>A9+A13</f>
        <v>2</v>
      </c>
      <c r="B7" s="42" t="s">
        <v>259</v>
      </c>
      <c r="C7" s="43">
        <f>C9</f>
        <v>0.1</v>
      </c>
      <c r="D7" s="43">
        <f t="shared" ref="D7:F7" si="0">D9</f>
        <v>0.1</v>
      </c>
      <c r="E7" s="43">
        <f t="shared" si="0"/>
        <v>0</v>
      </c>
      <c r="F7" s="43">
        <f t="shared" si="0"/>
        <v>0</v>
      </c>
      <c r="G7" s="42"/>
      <c r="H7" s="42"/>
      <c r="I7" s="42"/>
    </row>
    <row r="8" spans="1:12" s="66" customFormat="1" x14ac:dyDescent="0.25">
      <c r="A8" s="64" t="s">
        <v>255</v>
      </c>
      <c r="B8" s="121" t="str">
        <f>'3.2.TXHL'!B8</f>
        <v>Các công trình, dự án đã có trong quy hoạch sử dụng đất cấp huyện</v>
      </c>
      <c r="C8" s="122"/>
      <c r="D8" s="122"/>
      <c r="E8" s="122"/>
      <c r="F8" s="122"/>
      <c r="G8" s="122"/>
      <c r="H8" s="122"/>
      <c r="I8" s="123"/>
    </row>
    <row r="9" spans="1:12" s="37" customFormat="1" x14ac:dyDescent="0.25">
      <c r="A9" s="42">
        <v>1</v>
      </c>
      <c r="B9" s="42" t="s">
        <v>260</v>
      </c>
      <c r="C9" s="43">
        <f>C10+C12</f>
        <v>0.1</v>
      </c>
      <c r="D9" s="43">
        <f t="shared" ref="D9:F9" si="1">D10+D12</f>
        <v>0.1</v>
      </c>
      <c r="E9" s="43">
        <f t="shared" si="1"/>
        <v>0</v>
      </c>
      <c r="F9" s="43">
        <f t="shared" si="1"/>
        <v>0</v>
      </c>
      <c r="G9" s="42"/>
      <c r="H9" s="42"/>
      <c r="I9" s="42"/>
      <c r="L9" s="124"/>
    </row>
    <row r="10" spans="1:12" s="125" customFormat="1" x14ac:dyDescent="0.2">
      <c r="A10" s="30" t="s">
        <v>34</v>
      </c>
      <c r="B10" s="27" t="s">
        <v>42</v>
      </c>
      <c r="C10" s="113">
        <f>C11</f>
        <v>0.02</v>
      </c>
      <c r="D10" s="113">
        <f>D11</f>
        <v>0.02</v>
      </c>
      <c r="E10" s="27"/>
      <c r="F10" s="27"/>
      <c r="G10" s="26"/>
      <c r="H10" s="27"/>
      <c r="I10" s="35"/>
    </row>
    <row r="11" spans="1:12" s="126" customFormat="1" ht="51" x14ac:dyDescent="0.2">
      <c r="A11" s="17">
        <v>1</v>
      </c>
      <c r="B11" s="20" t="s">
        <v>253</v>
      </c>
      <c r="C11" s="19">
        <v>0.02</v>
      </c>
      <c r="D11" s="114">
        <v>0.02</v>
      </c>
      <c r="E11" s="20"/>
      <c r="F11" s="20"/>
      <c r="G11" s="21" t="s">
        <v>254</v>
      </c>
      <c r="H11" s="20" t="s">
        <v>311</v>
      </c>
      <c r="I11" s="34"/>
    </row>
    <row r="12" spans="1:12" s="125" customFormat="1" x14ac:dyDescent="0.2">
      <c r="A12" s="30" t="s">
        <v>36</v>
      </c>
      <c r="B12" s="27" t="s">
        <v>57</v>
      </c>
      <c r="C12" s="113">
        <f>C13</f>
        <v>0.08</v>
      </c>
      <c r="D12" s="113">
        <f t="shared" ref="D12:F12" si="2">D13</f>
        <v>0.08</v>
      </c>
      <c r="E12" s="113">
        <f t="shared" si="2"/>
        <v>0</v>
      </c>
      <c r="F12" s="113">
        <f t="shared" si="2"/>
        <v>0</v>
      </c>
      <c r="G12" s="26"/>
      <c r="H12" s="27"/>
      <c r="I12" s="35"/>
    </row>
    <row r="13" spans="1:12" s="126" customFormat="1" ht="63.75" customHeight="1" x14ac:dyDescent="0.2">
      <c r="A13" s="17">
        <v>1</v>
      </c>
      <c r="B13" s="95" t="s">
        <v>383</v>
      </c>
      <c r="C13" s="19">
        <v>0.08</v>
      </c>
      <c r="D13" s="114">
        <v>0.08</v>
      </c>
      <c r="E13" s="20"/>
      <c r="F13" s="20"/>
      <c r="G13" s="21" t="s">
        <v>385</v>
      </c>
      <c r="H13" s="20" t="s">
        <v>384</v>
      </c>
      <c r="I13" s="34"/>
    </row>
  </sheetData>
  <mergeCells count="10">
    <mergeCell ref="A1:I1"/>
    <mergeCell ref="A2:I2"/>
    <mergeCell ref="A3:I3"/>
    <mergeCell ref="A4:A5"/>
    <mergeCell ref="B4:B5"/>
    <mergeCell ref="C4:C5"/>
    <mergeCell ref="D4:F4"/>
    <mergeCell ref="G4:G5"/>
    <mergeCell ref="H4:H5"/>
    <mergeCell ref="I4:I5"/>
  </mergeCells>
  <printOptions horizontalCentered="1"/>
  <pageMargins left="0.39370078740157483" right="0.39370078740157483" top="0.39370078740157483" bottom="0.39370078740157483" header="0.11811023622047245" footer="0.27559055118110237"/>
  <pageSetup paperSize="9" scale="99" fitToHeight="100" orientation="landscape" r:id="rId1"/>
  <headerFooter>
    <oddFooter>&amp;L&amp;"Times New Roman,nghiêng"&amp;9Phụ lục &amp;A&amp;R&amp;10&amp;P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I22"/>
  <sheetViews>
    <sheetView showZeros="0" topLeftCell="A22" zoomScale="85" zoomScaleNormal="85" zoomScaleSheetLayoutView="100" workbookViewId="0">
      <selection activeCell="C10" sqref="C10"/>
    </sheetView>
  </sheetViews>
  <sheetFormatPr defaultColWidth="8.875" defaultRowHeight="12.75" x14ac:dyDescent="0.25"/>
  <cols>
    <col min="1" max="1" width="5.5" style="38" customWidth="1"/>
    <col min="2" max="2" width="28.875" style="2" customWidth="1"/>
    <col min="3" max="3" width="13.125" style="38" customWidth="1"/>
    <col min="4" max="6" width="8" style="38" customWidth="1"/>
    <col min="7" max="7" width="17.875" style="2" customWidth="1"/>
    <col min="8" max="8" width="34.125" style="2" customWidth="1"/>
    <col min="9" max="9" width="8.375" style="38" customWidth="1"/>
    <col min="10" max="16384" width="8.875" style="1"/>
  </cols>
  <sheetData>
    <row r="1" spans="1:9" s="29" customFormat="1" ht="40.5" customHeight="1" x14ac:dyDescent="0.25">
      <c r="A1" s="247" t="s">
        <v>373</v>
      </c>
      <c r="B1" s="247"/>
      <c r="C1" s="247"/>
      <c r="D1" s="247"/>
      <c r="E1" s="247"/>
      <c r="F1" s="247"/>
      <c r="G1" s="247"/>
      <c r="H1" s="247"/>
      <c r="I1" s="247"/>
    </row>
    <row r="2" spans="1:9" s="29" customFormat="1" ht="16.5" customHeight="1" x14ac:dyDescent="0.25">
      <c r="A2" s="243" t="str">
        <f>'CMD-BS 2020'!A2:H2</f>
        <v>(Kèm theo Nghị quyết số 262/TTr-UBND ngày 07 tháng 7 năm 2020 của Ủy ban nhân dân tỉnh)</v>
      </c>
      <c r="B2" s="243"/>
      <c r="C2" s="243"/>
      <c r="D2" s="243"/>
      <c r="E2" s="243"/>
      <c r="F2" s="243"/>
      <c r="G2" s="243"/>
      <c r="H2" s="243"/>
      <c r="I2" s="243"/>
    </row>
    <row r="3" spans="1:9" ht="16.5" customHeight="1" x14ac:dyDescent="0.25">
      <c r="A3" s="248"/>
      <c r="B3" s="248"/>
      <c r="C3" s="248"/>
      <c r="D3" s="248"/>
      <c r="E3" s="248"/>
      <c r="F3" s="248"/>
      <c r="G3" s="248"/>
      <c r="H3" s="248"/>
      <c r="I3" s="248"/>
    </row>
    <row r="4" spans="1:9" s="38" customFormat="1" ht="24" customHeight="1" x14ac:dyDescent="0.25">
      <c r="A4" s="249" t="s">
        <v>9</v>
      </c>
      <c r="B4" s="250" t="s">
        <v>27</v>
      </c>
      <c r="C4" s="251" t="s">
        <v>22</v>
      </c>
      <c r="D4" s="252" t="s">
        <v>26</v>
      </c>
      <c r="E4" s="252"/>
      <c r="F4" s="252"/>
      <c r="G4" s="250" t="s">
        <v>30</v>
      </c>
      <c r="H4" s="252" t="s">
        <v>14</v>
      </c>
      <c r="I4" s="252" t="s">
        <v>6</v>
      </c>
    </row>
    <row r="5" spans="1:9" s="38" customFormat="1" ht="28.5" customHeight="1" x14ac:dyDescent="0.25">
      <c r="A5" s="249"/>
      <c r="B5" s="250"/>
      <c r="C5" s="251"/>
      <c r="D5" s="76" t="s">
        <v>5</v>
      </c>
      <c r="E5" s="76" t="s">
        <v>4</v>
      </c>
      <c r="F5" s="76" t="s">
        <v>10</v>
      </c>
      <c r="G5" s="250"/>
      <c r="H5" s="252"/>
      <c r="I5" s="252"/>
    </row>
    <row r="6" spans="1:9" s="38" customFormat="1" ht="24" customHeight="1" x14ac:dyDescent="0.25">
      <c r="A6" s="36">
        <v>-1</v>
      </c>
      <c r="B6" s="36">
        <v>-2</v>
      </c>
      <c r="C6" s="36" t="s">
        <v>25</v>
      </c>
      <c r="D6" s="36">
        <v>-4</v>
      </c>
      <c r="E6" s="36">
        <v>-5</v>
      </c>
      <c r="F6" s="36">
        <v>-6</v>
      </c>
      <c r="G6" s="36">
        <v>-7</v>
      </c>
      <c r="H6" s="36">
        <v>-8</v>
      </c>
      <c r="I6" s="36">
        <v>-9</v>
      </c>
    </row>
    <row r="7" spans="1:9" s="37" customFormat="1" x14ac:dyDescent="0.25">
      <c r="A7" s="42">
        <f>A9+A18</f>
        <v>7</v>
      </c>
      <c r="B7" s="42" t="s">
        <v>259</v>
      </c>
      <c r="C7" s="43">
        <f>C9+C18</f>
        <v>16.13</v>
      </c>
      <c r="D7" s="43">
        <f t="shared" ref="D7:F7" si="0">D9+D18</f>
        <v>16.13</v>
      </c>
      <c r="E7" s="43">
        <f t="shared" si="0"/>
        <v>0</v>
      </c>
      <c r="F7" s="43">
        <f t="shared" si="0"/>
        <v>0</v>
      </c>
      <c r="G7" s="42"/>
      <c r="H7" s="42"/>
      <c r="I7" s="42"/>
    </row>
    <row r="8" spans="1:9" s="37" customFormat="1" ht="19.5" customHeight="1" x14ac:dyDescent="0.25">
      <c r="A8" s="42" t="s">
        <v>255</v>
      </c>
      <c r="B8" s="127" t="s">
        <v>258</v>
      </c>
      <c r="C8" s="128"/>
      <c r="D8" s="128"/>
      <c r="E8" s="128"/>
      <c r="F8" s="128"/>
      <c r="G8" s="128"/>
      <c r="H8" s="128"/>
      <c r="I8" s="129"/>
    </row>
    <row r="9" spans="1:9" s="37" customFormat="1" x14ac:dyDescent="0.25">
      <c r="A9" s="130">
        <f>A14+A16</f>
        <v>5</v>
      </c>
      <c r="B9" s="130" t="s">
        <v>260</v>
      </c>
      <c r="C9" s="147">
        <f>C10+C15</f>
        <v>13.299999999999999</v>
      </c>
      <c r="D9" s="147">
        <f t="shared" ref="D9:F9" si="1">D10+D15</f>
        <v>13.299999999999999</v>
      </c>
      <c r="E9" s="147">
        <f t="shared" si="1"/>
        <v>0</v>
      </c>
      <c r="F9" s="147">
        <f t="shared" si="1"/>
        <v>0</v>
      </c>
      <c r="G9" s="130"/>
      <c r="H9" s="130"/>
      <c r="I9" s="130"/>
    </row>
    <row r="10" spans="1:9" s="37" customFormat="1" x14ac:dyDescent="0.25">
      <c r="A10" s="131" t="s">
        <v>34</v>
      </c>
      <c r="B10" s="132" t="s">
        <v>46</v>
      </c>
      <c r="C10" s="148">
        <f>SUM(C11:C14)</f>
        <v>12.299999999999999</v>
      </c>
      <c r="D10" s="148">
        <f>SUM(D11:D14)</f>
        <v>12.299999999999999</v>
      </c>
      <c r="E10" s="148">
        <f>SUM(E11:E14)</f>
        <v>0</v>
      </c>
      <c r="F10" s="148">
        <f>SUM(F11:F14)</f>
        <v>0</v>
      </c>
      <c r="G10" s="133"/>
      <c r="H10" s="134"/>
      <c r="I10" s="133"/>
    </row>
    <row r="11" spans="1:9" s="37" customFormat="1" ht="81.75" customHeight="1" x14ac:dyDescent="0.25">
      <c r="A11" s="135">
        <v>1</v>
      </c>
      <c r="B11" s="136" t="s">
        <v>312</v>
      </c>
      <c r="C11" s="149">
        <v>3.2</v>
      </c>
      <c r="D11" s="149">
        <v>3.2</v>
      </c>
      <c r="E11" s="148"/>
      <c r="F11" s="148"/>
      <c r="G11" s="136" t="s">
        <v>313</v>
      </c>
      <c r="H11" s="137" t="s">
        <v>314</v>
      </c>
      <c r="I11" s="133"/>
    </row>
    <row r="12" spans="1:9" s="37" customFormat="1" ht="69" customHeight="1" x14ac:dyDescent="0.25">
      <c r="A12" s="135">
        <v>2</v>
      </c>
      <c r="B12" s="136" t="s">
        <v>315</v>
      </c>
      <c r="C12" s="149">
        <v>1</v>
      </c>
      <c r="D12" s="149">
        <v>1</v>
      </c>
      <c r="E12" s="148"/>
      <c r="F12" s="148"/>
      <c r="G12" s="136" t="s">
        <v>257</v>
      </c>
      <c r="H12" s="137" t="s">
        <v>316</v>
      </c>
      <c r="I12" s="133"/>
    </row>
    <row r="13" spans="1:9" s="37" customFormat="1" ht="64.5" customHeight="1" x14ac:dyDescent="0.25">
      <c r="A13" s="135">
        <v>3</v>
      </c>
      <c r="B13" s="138" t="s">
        <v>317</v>
      </c>
      <c r="C13" s="68">
        <v>7</v>
      </c>
      <c r="D13" s="68">
        <v>7</v>
      </c>
      <c r="E13" s="240"/>
      <c r="F13" s="23"/>
      <c r="G13" s="138" t="s">
        <v>318</v>
      </c>
      <c r="H13" s="33" t="s">
        <v>319</v>
      </c>
      <c r="I13" s="133"/>
    </row>
    <row r="14" spans="1:9" s="37" customFormat="1" ht="95.25" customHeight="1" x14ac:dyDescent="0.25">
      <c r="A14" s="135">
        <v>4</v>
      </c>
      <c r="B14" s="138" t="s">
        <v>320</v>
      </c>
      <c r="C14" s="68">
        <v>1.1000000000000001</v>
      </c>
      <c r="D14" s="68">
        <v>1.1000000000000001</v>
      </c>
      <c r="E14" s="151"/>
      <c r="F14" s="151"/>
      <c r="G14" s="139" t="s">
        <v>321</v>
      </c>
      <c r="H14" s="33" t="s">
        <v>322</v>
      </c>
      <c r="I14" s="133"/>
    </row>
    <row r="15" spans="1:9" s="38" customFormat="1" x14ac:dyDescent="0.25">
      <c r="A15" s="141" t="s">
        <v>36</v>
      </c>
      <c r="B15" s="142" t="s">
        <v>47</v>
      </c>
      <c r="C15" s="152">
        <f>C16</f>
        <v>1</v>
      </c>
      <c r="D15" s="152">
        <f>D16</f>
        <v>1</v>
      </c>
      <c r="E15" s="152">
        <f>E16</f>
        <v>0</v>
      </c>
      <c r="F15" s="152">
        <f>F16</f>
        <v>0</v>
      </c>
      <c r="G15" s="143"/>
      <c r="H15" s="144"/>
      <c r="I15" s="141"/>
    </row>
    <row r="16" spans="1:9" s="38" customFormat="1" ht="106.5" customHeight="1" x14ac:dyDescent="0.25">
      <c r="A16" s="145">
        <v>1</v>
      </c>
      <c r="B16" s="136" t="s">
        <v>323</v>
      </c>
      <c r="C16" s="153">
        <v>1</v>
      </c>
      <c r="D16" s="153">
        <v>1</v>
      </c>
      <c r="E16" s="152"/>
      <c r="F16" s="152"/>
      <c r="G16" s="146" t="s">
        <v>48</v>
      </c>
      <c r="H16" s="137" t="s">
        <v>324</v>
      </c>
      <c r="I16" s="141"/>
    </row>
    <row r="17" spans="1:9" s="37" customFormat="1" ht="19.5" customHeight="1" x14ac:dyDescent="0.25">
      <c r="A17" s="42" t="s">
        <v>256</v>
      </c>
      <c r="B17" s="127" t="s">
        <v>359</v>
      </c>
      <c r="C17" s="128"/>
      <c r="D17" s="128"/>
      <c r="E17" s="128"/>
      <c r="F17" s="128"/>
      <c r="G17" s="128"/>
      <c r="H17" s="128"/>
      <c r="I17" s="129"/>
    </row>
    <row r="18" spans="1:9" s="66" customFormat="1" ht="24" customHeight="1" x14ac:dyDescent="0.25">
      <c r="A18" s="42">
        <f>A20+A22</f>
        <v>2</v>
      </c>
      <c r="B18" s="42" t="s">
        <v>261</v>
      </c>
      <c r="C18" s="43">
        <f>C19+C21</f>
        <v>2.83</v>
      </c>
      <c r="D18" s="43">
        <f t="shared" ref="D18:F18" si="2">D19+D21</f>
        <v>2.83</v>
      </c>
      <c r="E18" s="43">
        <f t="shared" si="2"/>
        <v>0</v>
      </c>
      <c r="F18" s="43">
        <f t="shared" si="2"/>
        <v>0</v>
      </c>
      <c r="G18" s="42"/>
      <c r="H18" s="42"/>
      <c r="I18" s="42"/>
    </row>
    <row r="19" spans="1:9" s="66" customFormat="1" x14ac:dyDescent="0.25">
      <c r="A19" s="64" t="s">
        <v>34</v>
      </c>
      <c r="B19" s="62" t="s">
        <v>46</v>
      </c>
      <c r="C19" s="25">
        <f>C20</f>
        <v>1.33</v>
      </c>
      <c r="D19" s="25">
        <f>D20</f>
        <v>1.33</v>
      </c>
      <c r="E19" s="25">
        <f>E20</f>
        <v>0</v>
      </c>
      <c r="F19" s="25">
        <f>F20</f>
        <v>0</v>
      </c>
      <c r="G19" s="62"/>
      <c r="H19" s="62"/>
      <c r="I19" s="62"/>
    </row>
    <row r="20" spans="1:9" s="66" customFormat="1" ht="71.25" customHeight="1" x14ac:dyDescent="0.25">
      <c r="A20" s="17">
        <v>1</v>
      </c>
      <c r="B20" s="20" t="s">
        <v>58</v>
      </c>
      <c r="C20" s="18">
        <v>1.33</v>
      </c>
      <c r="D20" s="18">
        <v>1.33</v>
      </c>
      <c r="E20" s="18"/>
      <c r="F20" s="18"/>
      <c r="G20" s="21" t="s">
        <v>59</v>
      </c>
      <c r="H20" s="20" t="s">
        <v>60</v>
      </c>
      <c r="I20" s="34"/>
    </row>
    <row r="21" spans="1:9" s="66" customFormat="1" x14ac:dyDescent="0.25">
      <c r="A21" s="47" t="s">
        <v>36</v>
      </c>
      <c r="B21" s="44" t="s">
        <v>47</v>
      </c>
      <c r="C21" s="45">
        <f>C22</f>
        <v>1.5</v>
      </c>
      <c r="D21" s="45">
        <f>D22</f>
        <v>1.5</v>
      </c>
      <c r="E21" s="67">
        <f>E22</f>
        <v>0</v>
      </c>
      <c r="F21" s="67">
        <f>F22</f>
        <v>0</v>
      </c>
      <c r="G21" s="26"/>
      <c r="H21" s="27"/>
      <c r="I21" s="35"/>
    </row>
    <row r="22" spans="1:9" s="66" customFormat="1" ht="57" customHeight="1" x14ac:dyDescent="0.2">
      <c r="A22" s="17">
        <v>1</v>
      </c>
      <c r="B22" s="20" t="s">
        <v>61</v>
      </c>
      <c r="C22" s="18">
        <v>1.5</v>
      </c>
      <c r="D22" s="18">
        <v>1.5</v>
      </c>
      <c r="E22" s="80"/>
      <c r="F22" s="18"/>
      <c r="G22" s="65" t="s">
        <v>48</v>
      </c>
      <c r="H22" s="20" t="s">
        <v>62</v>
      </c>
      <c r="I22" s="34"/>
    </row>
  </sheetData>
  <mergeCells count="10">
    <mergeCell ref="A3:I3"/>
    <mergeCell ref="A2:I2"/>
    <mergeCell ref="A1:I1"/>
    <mergeCell ref="H4:H5"/>
    <mergeCell ref="I4:I5"/>
    <mergeCell ref="A4:A5"/>
    <mergeCell ref="B4:B5"/>
    <mergeCell ref="C4:C5"/>
    <mergeCell ref="D4:F4"/>
    <mergeCell ref="G4:G5"/>
  </mergeCells>
  <phoneticPr fontId="17" type="noConversion"/>
  <printOptions horizontalCentered="1"/>
  <pageMargins left="0.39370078740157483" right="0.39370078740157483" top="0.39370078740157483" bottom="0.39370078740157483" header="0.11811023622047245" footer="0.27559055118110237"/>
  <pageSetup paperSize="9" scale="99" fitToHeight="100" orientation="landscape" r:id="rId1"/>
  <headerFooter>
    <oddFooter>&amp;L&amp;"Times New Roman,nghiêng"&amp;9Phụ lục &amp;A&amp;R&amp;10&amp;P</oddFooter>
  </headerFooter>
  <drawing r:id="rId2"/>
  <extLst>
    <ext xmlns:mx="http://schemas.microsoft.com/office/mac/excel/2008/main" uri="{64002731-A6B0-56B0-2670-7721B7C09600}">
      <mx:PLV Mode="1"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I28"/>
  <sheetViews>
    <sheetView showZeros="0" topLeftCell="A7" zoomScale="85" zoomScaleNormal="85" zoomScaleSheetLayoutView="100" workbookViewId="0">
      <selection activeCell="M15" sqref="M15"/>
    </sheetView>
  </sheetViews>
  <sheetFormatPr defaultColWidth="8.875" defaultRowHeight="12.75" x14ac:dyDescent="0.25"/>
  <cols>
    <col min="1" max="1" width="5.5" style="38" customWidth="1"/>
    <col min="2" max="2" width="28.875" style="2" customWidth="1"/>
    <col min="3" max="3" width="13.125" style="38" customWidth="1"/>
    <col min="4" max="6" width="8" style="38" customWidth="1"/>
    <col min="7" max="7" width="17.875" style="2" customWidth="1"/>
    <col min="8" max="8" width="34.125" style="2" customWidth="1"/>
    <col min="9" max="9" width="8.375" style="38" customWidth="1"/>
    <col min="10" max="16384" width="8.875" style="1"/>
  </cols>
  <sheetData>
    <row r="1" spans="1:9" s="29" customFormat="1" ht="41.25" customHeight="1" x14ac:dyDescent="0.25">
      <c r="A1" s="247" t="s">
        <v>374</v>
      </c>
      <c r="B1" s="247"/>
      <c r="C1" s="247"/>
      <c r="D1" s="247"/>
      <c r="E1" s="247"/>
      <c r="F1" s="247"/>
      <c r="G1" s="247"/>
      <c r="H1" s="247"/>
      <c r="I1" s="247"/>
    </row>
    <row r="2" spans="1:9" s="29" customFormat="1" ht="16.5" customHeight="1" x14ac:dyDescent="0.25">
      <c r="A2" s="243" t="str">
        <f>'CMD-BS 2020'!A2:H2</f>
        <v>(Kèm theo Nghị quyết số 262/TTr-UBND ngày 07 tháng 7 năm 2020 của Ủy ban nhân dân tỉnh)</v>
      </c>
      <c r="B2" s="243"/>
      <c r="C2" s="243"/>
      <c r="D2" s="243"/>
      <c r="E2" s="243"/>
      <c r="F2" s="243"/>
      <c r="G2" s="243"/>
      <c r="H2" s="243"/>
      <c r="I2" s="243"/>
    </row>
    <row r="3" spans="1:9" ht="16.5" customHeight="1" x14ac:dyDescent="0.25">
      <c r="A3" s="248"/>
      <c r="B3" s="248"/>
      <c r="C3" s="248"/>
      <c r="D3" s="248"/>
      <c r="E3" s="248"/>
      <c r="F3" s="248"/>
      <c r="G3" s="248"/>
      <c r="H3" s="248"/>
      <c r="I3" s="248"/>
    </row>
    <row r="4" spans="1:9" s="38" customFormat="1" ht="24" customHeight="1" x14ac:dyDescent="0.25">
      <c r="A4" s="249" t="s">
        <v>9</v>
      </c>
      <c r="B4" s="250" t="s">
        <v>27</v>
      </c>
      <c r="C4" s="251" t="s">
        <v>22</v>
      </c>
      <c r="D4" s="252" t="s">
        <v>26</v>
      </c>
      <c r="E4" s="252"/>
      <c r="F4" s="252"/>
      <c r="G4" s="250" t="s">
        <v>30</v>
      </c>
      <c r="H4" s="252" t="s">
        <v>14</v>
      </c>
      <c r="I4" s="252" t="s">
        <v>6</v>
      </c>
    </row>
    <row r="5" spans="1:9" s="38" customFormat="1" ht="35.25" customHeight="1" x14ac:dyDescent="0.25">
      <c r="A5" s="249"/>
      <c r="B5" s="250"/>
      <c r="C5" s="251"/>
      <c r="D5" s="76" t="s">
        <v>5</v>
      </c>
      <c r="E5" s="76" t="s">
        <v>4</v>
      </c>
      <c r="F5" s="76" t="s">
        <v>10</v>
      </c>
      <c r="G5" s="250"/>
      <c r="H5" s="252"/>
      <c r="I5" s="252"/>
    </row>
    <row r="6" spans="1:9" s="38" customFormat="1" ht="20.25" customHeight="1" x14ac:dyDescent="0.25">
      <c r="A6" s="36">
        <v>-1</v>
      </c>
      <c r="B6" s="36">
        <v>-2</v>
      </c>
      <c r="C6" s="36" t="s">
        <v>25</v>
      </c>
      <c r="D6" s="36">
        <v>-4</v>
      </c>
      <c r="E6" s="36">
        <v>-5</v>
      </c>
      <c r="F6" s="36">
        <v>-6</v>
      </c>
      <c r="G6" s="36">
        <v>-7</v>
      </c>
      <c r="H6" s="36">
        <v>-8</v>
      </c>
      <c r="I6" s="36">
        <v>-9</v>
      </c>
    </row>
    <row r="7" spans="1:9" s="37" customFormat="1" ht="20.25" customHeight="1" x14ac:dyDescent="0.25">
      <c r="A7" s="42">
        <f>A10</f>
        <v>10</v>
      </c>
      <c r="B7" s="42" t="s">
        <v>259</v>
      </c>
      <c r="C7" s="43">
        <f>C10</f>
        <v>24.92</v>
      </c>
      <c r="D7" s="43">
        <f t="shared" ref="D7:F7" si="0">D10</f>
        <v>2.48</v>
      </c>
      <c r="E7" s="43">
        <f t="shared" si="0"/>
        <v>22.44</v>
      </c>
      <c r="F7" s="43">
        <f t="shared" si="0"/>
        <v>0</v>
      </c>
      <c r="G7" s="42"/>
      <c r="H7" s="42"/>
      <c r="I7" s="42"/>
    </row>
    <row r="8" spans="1:9" s="37" customFormat="1" ht="20.25" customHeight="1" x14ac:dyDescent="0.25">
      <c r="A8" s="42" t="s">
        <v>255</v>
      </c>
      <c r="B8" s="127" t="str">
        <f>'3.2.TXHL'!B8</f>
        <v>Các công trình, dự án đã có trong quy hoạch sử dụng đất cấp huyện</v>
      </c>
      <c r="C8" s="128"/>
      <c r="D8" s="128"/>
      <c r="E8" s="128"/>
      <c r="F8" s="128"/>
      <c r="G8" s="128"/>
      <c r="H8" s="128"/>
      <c r="I8" s="129"/>
    </row>
    <row r="9" spans="1:9" s="37" customFormat="1" ht="20.25" customHeight="1" x14ac:dyDescent="0.25">
      <c r="A9" s="42" t="s">
        <v>256</v>
      </c>
      <c r="B9" s="127" t="str">
        <f>'3.2.TXHL'!B17</f>
        <v>Các công trình, dự án bổ sung quy hoạch sử dụng đất cấp huyện</v>
      </c>
      <c r="C9" s="128"/>
      <c r="D9" s="128"/>
      <c r="E9" s="128"/>
      <c r="F9" s="128"/>
      <c r="G9" s="128"/>
      <c r="H9" s="128"/>
      <c r="I9" s="129"/>
    </row>
    <row r="10" spans="1:9" s="66" customFormat="1" x14ac:dyDescent="0.25">
      <c r="A10" s="42">
        <f>A12+A14+A16+A19+A21+A23+A26+A28</f>
        <v>10</v>
      </c>
      <c r="B10" s="42" t="s">
        <v>261</v>
      </c>
      <c r="C10" s="43">
        <f>C11+C13+C15+C17+C20+C22+C24+C27</f>
        <v>24.92</v>
      </c>
      <c r="D10" s="43">
        <f t="shared" ref="D10:F10" si="1">D11+D13+D15+D17+D20+D22+D24+D27</f>
        <v>2.48</v>
      </c>
      <c r="E10" s="43">
        <f t="shared" si="1"/>
        <v>22.44</v>
      </c>
      <c r="F10" s="43">
        <f t="shared" si="1"/>
        <v>0</v>
      </c>
      <c r="G10" s="42"/>
      <c r="H10" s="42"/>
      <c r="I10" s="42"/>
    </row>
    <row r="11" spans="1:9" s="66" customFormat="1" ht="24" customHeight="1" x14ac:dyDescent="0.25">
      <c r="A11" s="64" t="s">
        <v>34</v>
      </c>
      <c r="B11" s="62" t="s">
        <v>87</v>
      </c>
      <c r="C11" s="25">
        <f>C12</f>
        <v>4.5</v>
      </c>
      <c r="D11" s="25">
        <f t="shared" ref="D11:F11" si="2">D12</f>
        <v>0</v>
      </c>
      <c r="E11" s="25">
        <f t="shared" si="2"/>
        <v>4.5</v>
      </c>
      <c r="F11" s="25">
        <f t="shared" si="2"/>
        <v>0</v>
      </c>
      <c r="G11" s="62"/>
      <c r="H11" s="62"/>
      <c r="I11" s="62"/>
    </row>
    <row r="12" spans="1:9" s="66" customFormat="1" ht="36" customHeight="1" x14ac:dyDescent="0.25">
      <c r="A12" s="17">
        <v>1</v>
      </c>
      <c r="B12" s="20" t="s">
        <v>65</v>
      </c>
      <c r="C12" s="18">
        <v>4.5</v>
      </c>
      <c r="D12" s="18"/>
      <c r="E12" s="18">
        <v>4.5</v>
      </c>
      <c r="F12" s="18"/>
      <c r="G12" s="21" t="s">
        <v>66</v>
      </c>
      <c r="H12" s="20" t="s">
        <v>86</v>
      </c>
      <c r="I12" s="34"/>
    </row>
    <row r="13" spans="1:9" s="37" customFormat="1" x14ac:dyDescent="0.25">
      <c r="A13" s="47" t="s">
        <v>36</v>
      </c>
      <c r="B13" s="44" t="s">
        <v>88</v>
      </c>
      <c r="C13" s="45">
        <f>C14</f>
        <v>0.33</v>
      </c>
      <c r="D13" s="45">
        <f t="shared" ref="D13:F13" si="3">D14</f>
        <v>0.33</v>
      </c>
      <c r="E13" s="67">
        <f t="shared" si="3"/>
        <v>0</v>
      </c>
      <c r="F13" s="67">
        <f t="shared" si="3"/>
        <v>0</v>
      </c>
      <c r="G13" s="26"/>
      <c r="H13" s="27"/>
      <c r="I13" s="35"/>
    </row>
    <row r="14" spans="1:9" s="66" customFormat="1" ht="71.25" customHeight="1" x14ac:dyDescent="0.25">
      <c r="A14" s="17">
        <v>1</v>
      </c>
      <c r="B14" s="20" t="s">
        <v>63</v>
      </c>
      <c r="C14" s="18">
        <f>D14+E14+F14</f>
        <v>0.33</v>
      </c>
      <c r="D14" s="18">
        <v>0.33</v>
      </c>
      <c r="E14" s="71"/>
      <c r="F14" s="18"/>
      <c r="G14" s="65" t="s">
        <v>237</v>
      </c>
      <c r="H14" s="20" t="s">
        <v>64</v>
      </c>
      <c r="I14" s="34"/>
    </row>
    <row r="15" spans="1:9" s="37" customFormat="1" x14ac:dyDescent="0.25">
      <c r="A15" s="30" t="s">
        <v>37</v>
      </c>
      <c r="B15" s="27" t="s">
        <v>51</v>
      </c>
      <c r="C15" s="67">
        <f>C16</f>
        <v>0.17</v>
      </c>
      <c r="D15" s="67">
        <f t="shared" ref="D15:F15" si="4">D16</f>
        <v>0.17</v>
      </c>
      <c r="E15" s="82">
        <f t="shared" si="4"/>
        <v>0</v>
      </c>
      <c r="F15" s="67">
        <f t="shared" si="4"/>
        <v>0</v>
      </c>
      <c r="G15" s="64"/>
      <c r="H15" s="27"/>
      <c r="I15" s="35"/>
    </row>
    <row r="16" spans="1:9" s="66" customFormat="1" ht="32.25" customHeight="1" x14ac:dyDescent="0.25">
      <c r="A16" s="17">
        <v>1</v>
      </c>
      <c r="B16" s="20" t="s">
        <v>70</v>
      </c>
      <c r="C16" s="18">
        <f t="shared" ref="C16:C28" si="5">D16+E16+F16</f>
        <v>0.17</v>
      </c>
      <c r="D16" s="18">
        <v>0.17</v>
      </c>
      <c r="E16" s="71"/>
      <c r="F16" s="18"/>
      <c r="G16" s="65" t="s">
        <v>82</v>
      </c>
      <c r="H16" s="20" t="s">
        <v>71</v>
      </c>
      <c r="I16" s="34"/>
    </row>
    <row r="17" spans="1:9" s="37" customFormat="1" x14ac:dyDescent="0.25">
      <c r="A17" s="30" t="s">
        <v>38</v>
      </c>
      <c r="B17" s="27" t="s">
        <v>53</v>
      </c>
      <c r="C17" s="67">
        <f>C18+C19</f>
        <v>17.77</v>
      </c>
      <c r="D17" s="67">
        <f t="shared" ref="D17:F17" si="6">D18+D19</f>
        <v>0.04</v>
      </c>
      <c r="E17" s="67">
        <f t="shared" si="6"/>
        <v>17.73</v>
      </c>
      <c r="F17" s="67">
        <f t="shared" si="6"/>
        <v>0</v>
      </c>
      <c r="G17" s="64"/>
      <c r="H17" s="27"/>
      <c r="I17" s="35"/>
    </row>
    <row r="18" spans="1:9" s="66" customFormat="1" ht="57.75" customHeight="1" x14ac:dyDescent="0.25">
      <c r="A18" s="17">
        <v>1</v>
      </c>
      <c r="B18" s="20" t="s">
        <v>67</v>
      </c>
      <c r="C18" s="18">
        <f t="shared" si="5"/>
        <v>0.04</v>
      </c>
      <c r="D18" s="18">
        <v>0.04</v>
      </c>
      <c r="E18" s="71"/>
      <c r="F18" s="18"/>
      <c r="G18" s="65" t="s">
        <v>68</v>
      </c>
      <c r="H18" s="20" t="s">
        <v>69</v>
      </c>
      <c r="I18" s="34"/>
    </row>
    <row r="19" spans="1:9" s="66" customFormat="1" ht="57.75" customHeight="1" x14ac:dyDescent="0.25">
      <c r="A19" s="17">
        <v>2</v>
      </c>
      <c r="B19" s="20" t="s">
        <v>386</v>
      </c>
      <c r="C19" s="18">
        <f t="shared" si="5"/>
        <v>17.73</v>
      </c>
      <c r="D19" s="18"/>
      <c r="E19" s="71">
        <v>17.73</v>
      </c>
      <c r="F19" s="18"/>
      <c r="G19" s="65" t="s">
        <v>387</v>
      </c>
      <c r="H19" s="241" t="s">
        <v>388</v>
      </c>
      <c r="I19" s="34"/>
    </row>
    <row r="20" spans="1:9" s="37" customFormat="1" x14ac:dyDescent="0.25">
      <c r="A20" s="30" t="s">
        <v>40</v>
      </c>
      <c r="B20" s="27" t="s">
        <v>46</v>
      </c>
      <c r="C20" s="67">
        <f>C21</f>
        <v>0.35</v>
      </c>
      <c r="D20" s="67">
        <f t="shared" ref="D20:F20" si="7">D21</f>
        <v>0.35</v>
      </c>
      <c r="E20" s="82">
        <f t="shared" si="7"/>
        <v>0</v>
      </c>
      <c r="F20" s="67">
        <f t="shared" si="7"/>
        <v>0</v>
      </c>
      <c r="G20" s="64"/>
      <c r="H20" s="27"/>
      <c r="I20" s="35"/>
    </row>
    <row r="21" spans="1:9" ht="51" x14ac:dyDescent="0.25">
      <c r="A21" s="17">
        <v>1</v>
      </c>
      <c r="B21" s="20" t="s">
        <v>83</v>
      </c>
      <c r="C21" s="18">
        <f t="shared" si="5"/>
        <v>0.35</v>
      </c>
      <c r="D21" s="18">
        <v>0.35</v>
      </c>
      <c r="E21" s="71"/>
      <c r="F21" s="18"/>
      <c r="G21" s="65" t="s">
        <v>56</v>
      </c>
      <c r="H21" s="20" t="s">
        <v>84</v>
      </c>
      <c r="I21" s="34"/>
    </row>
    <row r="22" spans="1:9" s="22" customFormat="1" x14ac:dyDescent="0.25">
      <c r="A22" s="30" t="s">
        <v>52</v>
      </c>
      <c r="B22" s="27" t="s">
        <v>89</v>
      </c>
      <c r="C22" s="67">
        <f>C23</f>
        <v>0.21</v>
      </c>
      <c r="D22" s="67">
        <f t="shared" ref="D22:F22" si="8">D23</f>
        <v>0</v>
      </c>
      <c r="E22" s="82">
        <f t="shared" si="8"/>
        <v>0.21</v>
      </c>
      <c r="F22" s="67">
        <f t="shared" si="8"/>
        <v>0</v>
      </c>
      <c r="G22" s="64"/>
      <c r="H22" s="27"/>
      <c r="I22" s="35"/>
    </row>
    <row r="23" spans="1:9" ht="45" customHeight="1" x14ac:dyDescent="0.25">
      <c r="A23" s="17">
        <v>1</v>
      </c>
      <c r="B23" s="20" t="s">
        <v>80</v>
      </c>
      <c r="C23" s="18">
        <f t="shared" si="5"/>
        <v>0.21</v>
      </c>
      <c r="D23" s="18"/>
      <c r="E23" s="71">
        <v>0.21</v>
      </c>
      <c r="F23" s="18"/>
      <c r="G23" s="65" t="s">
        <v>66</v>
      </c>
      <c r="H23" s="20" t="s">
        <v>81</v>
      </c>
      <c r="I23" s="34"/>
    </row>
    <row r="24" spans="1:9" s="22" customFormat="1" x14ac:dyDescent="0.25">
      <c r="A24" s="30" t="s">
        <v>79</v>
      </c>
      <c r="B24" s="27" t="s">
        <v>57</v>
      </c>
      <c r="C24" s="67">
        <f>C25+C26</f>
        <v>0.66</v>
      </c>
      <c r="D24" s="67">
        <f t="shared" ref="D24:F24" si="9">D25+D26</f>
        <v>0.66</v>
      </c>
      <c r="E24" s="82">
        <f t="shared" si="9"/>
        <v>0</v>
      </c>
      <c r="F24" s="67">
        <f t="shared" si="9"/>
        <v>0</v>
      </c>
      <c r="G24" s="64"/>
      <c r="H24" s="27"/>
      <c r="I24" s="35"/>
    </row>
    <row r="25" spans="1:9" ht="34.5" customHeight="1" x14ac:dyDescent="0.25">
      <c r="A25" s="17">
        <v>1</v>
      </c>
      <c r="B25" s="20" t="s">
        <v>75</v>
      </c>
      <c r="C25" s="18">
        <f t="shared" si="5"/>
        <v>0.16</v>
      </c>
      <c r="D25" s="18">
        <v>0.16</v>
      </c>
      <c r="E25" s="71"/>
      <c r="F25" s="18"/>
      <c r="G25" s="65" t="s">
        <v>85</v>
      </c>
      <c r="H25" s="20" t="s">
        <v>76</v>
      </c>
      <c r="I25" s="34"/>
    </row>
    <row r="26" spans="1:9" ht="32.25" customHeight="1" x14ac:dyDescent="0.25">
      <c r="A26" s="17">
        <v>2</v>
      </c>
      <c r="B26" s="20" t="s">
        <v>77</v>
      </c>
      <c r="C26" s="18">
        <f t="shared" si="5"/>
        <v>0.5</v>
      </c>
      <c r="D26" s="18">
        <v>0.5</v>
      </c>
      <c r="E26" s="71"/>
      <c r="F26" s="18"/>
      <c r="G26" s="65" t="s">
        <v>221</v>
      </c>
      <c r="H26" s="20" t="s">
        <v>78</v>
      </c>
      <c r="I26" s="34"/>
    </row>
    <row r="27" spans="1:9" s="22" customFormat="1" x14ac:dyDescent="0.25">
      <c r="A27" s="30" t="s">
        <v>55</v>
      </c>
      <c r="B27" s="27" t="s">
        <v>90</v>
      </c>
      <c r="C27" s="67">
        <f>C28</f>
        <v>0.93</v>
      </c>
      <c r="D27" s="67">
        <f t="shared" ref="D27:F27" si="10">D28</f>
        <v>0.93</v>
      </c>
      <c r="E27" s="82">
        <f t="shared" si="10"/>
        <v>0</v>
      </c>
      <c r="F27" s="67">
        <f t="shared" si="10"/>
        <v>0</v>
      </c>
      <c r="G27" s="64"/>
      <c r="H27" s="27"/>
      <c r="I27" s="35"/>
    </row>
    <row r="28" spans="1:9" ht="63.75" customHeight="1" x14ac:dyDescent="0.25">
      <c r="A28" s="17">
        <v>1</v>
      </c>
      <c r="B28" s="20" t="s">
        <v>72</v>
      </c>
      <c r="C28" s="18">
        <f t="shared" si="5"/>
        <v>0.93</v>
      </c>
      <c r="D28" s="18">
        <v>0.93</v>
      </c>
      <c r="E28" s="71"/>
      <c r="F28" s="18"/>
      <c r="G28" s="65" t="s">
        <v>73</v>
      </c>
      <c r="H28" s="20" t="s">
        <v>74</v>
      </c>
      <c r="I28" s="34"/>
    </row>
  </sheetData>
  <mergeCells count="10">
    <mergeCell ref="A1:I1"/>
    <mergeCell ref="A2:I2"/>
    <mergeCell ref="A3:I3"/>
    <mergeCell ref="A4:A5"/>
    <mergeCell ref="B4:B5"/>
    <mergeCell ref="C4:C5"/>
    <mergeCell ref="D4:F4"/>
    <mergeCell ref="G4:G5"/>
    <mergeCell ref="H4:H5"/>
    <mergeCell ref="I4:I5"/>
  </mergeCells>
  <printOptions horizontalCentered="1"/>
  <pageMargins left="0.39370078740157499" right="0.39370078740157499" top="0.63" bottom="0.51" header="0.118110236220472" footer="0.27559055118110198"/>
  <pageSetup paperSize="9" scale="99" fitToHeight="100" orientation="landscape" r:id="rId1"/>
  <headerFooter>
    <oddFooter>&amp;L&amp;"Times New Roman,nghiêng"&amp;9Phụ lục &amp;A&amp;R&amp;10&amp;P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C25"/>
  <sheetViews>
    <sheetView showZeros="0" topLeftCell="A7" zoomScale="85" zoomScaleNormal="85" zoomScaleSheetLayoutView="80" workbookViewId="0">
      <selection activeCell="E12" sqref="E12"/>
    </sheetView>
  </sheetViews>
  <sheetFormatPr defaultRowHeight="15.75" x14ac:dyDescent="0.25"/>
  <cols>
    <col min="1" max="1" width="5.5" style="38" customWidth="1"/>
    <col min="2" max="2" width="28.875" style="2" customWidth="1"/>
    <col min="3" max="3" width="13.125" style="38" customWidth="1"/>
    <col min="4" max="6" width="8" style="38" customWidth="1"/>
    <col min="7" max="7" width="17.875" style="2" customWidth="1"/>
    <col min="8" max="8" width="34.125" style="2" customWidth="1"/>
    <col min="9" max="9" width="8.375" style="38" customWidth="1"/>
    <col min="10" max="29" width="9" style="77"/>
    <col min="30" max="16384" width="9" style="78"/>
  </cols>
  <sheetData>
    <row r="1" spans="1:29" ht="37.5" customHeight="1" x14ac:dyDescent="0.25">
      <c r="A1" s="247" t="s">
        <v>375</v>
      </c>
      <c r="B1" s="247"/>
      <c r="C1" s="247"/>
      <c r="D1" s="247"/>
      <c r="E1" s="247"/>
      <c r="F1" s="247"/>
      <c r="G1" s="247"/>
      <c r="H1" s="247"/>
      <c r="I1" s="247"/>
    </row>
    <row r="2" spans="1:29" x14ac:dyDescent="0.25">
      <c r="A2" s="243" t="str">
        <f>'CMD-BS 2020'!A2:H2</f>
        <v>(Kèm theo Nghị quyết số 262/TTr-UBND ngày 07 tháng 7 năm 2020 của Ủy ban nhân dân tỉnh)</v>
      </c>
      <c r="B2" s="243"/>
      <c r="C2" s="243"/>
      <c r="D2" s="243"/>
      <c r="E2" s="243"/>
      <c r="F2" s="243"/>
      <c r="G2" s="243"/>
      <c r="H2" s="243"/>
      <c r="I2" s="243"/>
    </row>
    <row r="3" spans="1:29" x14ac:dyDescent="0.25">
      <c r="A3" s="248"/>
      <c r="B3" s="248"/>
      <c r="C3" s="248"/>
      <c r="D3" s="248"/>
      <c r="E3" s="248"/>
      <c r="F3" s="248"/>
      <c r="G3" s="248"/>
      <c r="H3" s="248"/>
      <c r="I3" s="248"/>
    </row>
    <row r="4" spans="1:29" s="79" customFormat="1" ht="12.75" customHeight="1" x14ac:dyDescent="0.25">
      <c r="A4" s="249" t="s">
        <v>9</v>
      </c>
      <c r="B4" s="250" t="s">
        <v>13</v>
      </c>
      <c r="C4" s="251" t="s">
        <v>32</v>
      </c>
      <c r="D4" s="252" t="s">
        <v>7</v>
      </c>
      <c r="E4" s="252"/>
      <c r="F4" s="252"/>
      <c r="G4" s="250" t="s">
        <v>24</v>
      </c>
      <c r="H4" s="252" t="s">
        <v>31</v>
      </c>
      <c r="I4" s="252" t="s">
        <v>11</v>
      </c>
      <c r="J4" s="77"/>
      <c r="K4" s="77"/>
      <c r="L4" s="77"/>
      <c r="M4" s="77"/>
      <c r="N4" s="77"/>
      <c r="O4" s="77"/>
      <c r="P4" s="77"/>
      <c r="Q4" s="77"/>
      <c r="R4" s="77"/>
      <c r="S4" s="77"/>
      <c r="T4" s="77"/>
      <c r="U4" s="77"/>
      <c r="V4" s="77"/>
      <c r="W4" s="77"/>
      <c r="X4" s="77"/>
      <c r="Y4" s="77"/>
      <c r="Z4" s="77"/>
      <c r="AA4" s="77"/>
      <c r="AB4" s="77"/>
      <c r="AC4" s="77"/>
    </row>
    <row r="5" spans="1:29" s="79" customFormat="1" ht="57" customHeight="1" x14ac:dyDescent="0.25">
      <c r="A5" s="249"/>
      <c r="B5" s="250"/>
      <c r="C5" s="251"/>
      <c r="D5" s="76" t="s">
        <v>5</v>
      </c>
      <c r="E5" s="76" t="s">
        <v>4</v>
      </c>
      <c r="F5" s="76" t="s">
        <v>10</v>
      </c>
      <c r="G5" s="250"/>
      <c r="H5" s="252"/>
      <c r="I5" s="252"/>
      <c r="J5" s="77"/>
      <c r="K5" s="77"/>
      <c r="L5" s="77"/>
      <c r="M5" s="77"/>
      <c r="N5" s="77"/>
      <c r="O5" s="77"/>
      <c r="P5" s="77"/>
      <c r="Q5" s="77"/>
      <c r="R5" s="77"/>
      <c r="S5" s="77"/>
      <c r="T5" s="77"/>
      <c r="U5" s="77"/>
      <c r="V5" s="77"/>
      <c r="W5" s="77"/>
      <c r="X5" s="77"/>
      <c r="Y5" s="77"/>
      <c r="Z5" s="77"/>
      <c r="AA5" s="77"/>
      <c r="AB5" s="77"/>
      <c r="AC5" s="77"/>
    </row>
    <row r="6" spans="1:29" s="79" customFormat="1" x14ac:dyDescent="0.25">
      <c r="A6" s="36">
        <v>-1</v>
      </c>
      <c r="B6" s="36">
        <v>-2</v>
      </c>
      <c r="C6" s="36" t="s">
        <v>25</v>
      </c>
      <c r="D6" s="36">
        <v>-4</v>
      </c>
      <c r="E6" s="36">
        <v>-5</v>
      </c>
      <c r="F6" s="36">
        <v>-6</v>
      </c>
      <c r="G6" s="36">
        <v>-7</v>
      </c>
      <c r="H6" s="36">
        <v>-8</v>
      </c>
      <c r="I6" s="36">
        <v>-9</v>
      </c>
      <c r="J6" s="77"/>
      <c r="K6" s="77"/>
      <c r="L6" s="77"/>
      <c r="M6" s="77"/>
      <c r="N6" s="77"/>
      <c r="O6" s="77"/>
      <c r="P6" s="77"/>
      <c r="Q6" s="77"/>
      <c r="R6" s="77"/>
      <c r="S6" s="77"/>
      <c r="T6" s="77"/>
      <c r="U6" s="77"/>
      <c r="V6" s="77"/>
      <c r="W6" s="77"/>
      <c r="X6" s="77"/>
      <c r="Y6" s="77"/>
      <c r="Z6" s="77"/>
      <c r="AA6" s="77"/>
      <c r="AB6" s="77"/>
      <c r="AC6" s="77"/>
    </row>
    <row r="7" spans="1:29" s="155" customFormat="1" x14ac:dyDescent="0.25">
      <c r="A7" s="42">
        <f>A9+A14</f>
        <v>9</v>
      </c>
      <c r="B7" s="42" t="s">
        <v>259</v>
      </c>
      <c r="C7" s="43">
        <f>C9+C14</f>
        <v>10.74</v>
      </c>
      <c r="D7" s="43">
        <f t="shared" ref="D7:F7" si="0">D9+D14</f>
        <v>10.250000000000002</v>
      </c>
      <c r="E7" s="43">
        <f t="shared" si="0"/>
        <v>0.49</v>
      </c>
      <c r="F7" s="43">
        <f t="shared" si="0"/>
        <v>0</v>
      </c>
      <c r="G7" s="42"/>
      <c r="H7" s="42"/>
      <c r="I7" s="42"/>
      <c r="J7" s="154"/>
      <c r="K7" s="154"/>
      <c r="L7" s="154"/>
      <c r="M7" s="154"/>
      <c r="N7" s="154"/>
      <c r="O7" s="154"/>
      <c r="P7" s="154"/>
      <c r="Q7" s="154"/>
      <c r="R7" s="154"/>
      <c r="S7" s="154"/>
      <c r="T7" s="154"/>
      <c r="U7" s="154"/>
      <c r="V7" s="154"/>
      <c r="W7" s="154"/>
      <c r="X7" s="154"/>
      <c r="Y7" s="154"/>
      <c r="Z7" s="154"/>
      <c r="AA7" s="154"/>
      <c r="AB7" s="154"/>
      <c r="AC7" s="154"/>
    </row>
    <row r="8" spans="1:29" s="155" customFormat="1" x14ac:dyDescent="0.25">
      <c r="A8" s="42" t="s">
        <v>255</v>
      </c>
      <c r="B8" s="127" t="str">
        <f>'3.3.TXKA'!B8</f>
        <v>Các công trình, dự án đã có trong quy hoạch sử dụng đất cấp huyện</v>
      </c>
      <c r="C8" s="128"/>
      <c r="D8" s="128"/>
      <c r="E8" s="128"/>
      <c r="F8" s="128"/>
      <c r="G8" s="128"/>
      <c r="H8" s="128"/>
      <c r="I8" s="129"/>
      <c r="J8" s="154"/>
      <c r="K8" s="154"/>
      <c r="L8" s="154"/>
      <c r="M8" s="154"/>
      <c r="N8" s="154"/>
      <c r="O8" s="154"/>
      <c r="P8" s="154"/>
      <c r="Q8" s="154"/>
      <c r="R8" s="154"/>
      <c r="S8" s="154"/>
      <c r="T8" s="154"/>
      <c r="U8" s="154"/>
      <c r="V8" s="154"/>
      <c r="W8" s="154"/>
      <c r="X8" s="154"/>
      <c r="Y8" s="154"/>
      <c r="Z8" s="154"/>
      <c r="AA8" s="154"/>
      <c r="AB8" s="154"/>
      <c r="AC8" s="154"/>
    </row>
    <row r="9" spans="1:29" s="160" customFormat="1" x14ac:dyDescent="0.25">
      <c r="A9" s="156">
        <f>A12</f>
        <v>2</v>
      </c>
      <c r="B9" s="157" t="s">
        <v>260</v>
      </c>
      <c r="C9" s="174">
        <f>C10</f>
        <v>1.4</v>
      </c>
      <c r="D9" s="174">
        <f t="shared" ref="D9:F9" si="1">D10</f>
        <v>1.4</v>
      </c>
      <c r="E9" s="174">
        <f t="shared" si="1"/>
        <v>0</v>
      </c>
      <c r="F9" s="174">
        <f t="shared" si="1"/>
        <v>0</v>
      </c>
      <c r="G9" s="157"/>
      <c r="H9" s="158"/>
      <c r="I9" s="159"/>
      <c r="J9" s="154"/>
      <c r="K9" s="154"/>
      <c r="L9" s="154"/>
      <c r="M9" s="154"/>
      <c r="N9" s="154"/>
      <c r="O9" s="154"/>
      <c r="P9" s="154"/>
      <c r="Q9" s="154"/>
      <c r="R9" s="154"/>
      <c r="S9" s="154"/>
      <c r="T9" s="154"/>
      <c r="U9" s="154"/>
      <c r="V9" s="154"/>
      <c r="W9" s="154"/>
      <c r="X9" s="154"/>
      <c r="Y9" s="154"/>
      <c r="Z9" s="154"/>
      <c r="AA9" s="154"/>
      <c r="AB9" s="154"/>
      <c r="AC9" s="154"/>
    </row>
    <row r="10" spans="1:29" s="160" customFormat="1" x14ac:dyDescent="0.25">
      <c r="A10" s="161" t="s">
        <v>34</v>
      </c>
      <c r="B10" s="162" t="s">
        <v>262</v>
      </c>
      <c r="C10" s="175">
        <f>SUM(C11:C12)</f>
        <v>1.4</v>
      </c>
      <c r="D10" s="175">
        <f t="shared" ref="D10:F10" si="2">SUM(D11:D12)</f>
        <v>1.4</v>
      </c>
      <c r="E10" s="175">
        <f t="shared" si="2"/>
        <v>0</v>
      </c>
      <c r="F10" s="175">
        <f t="shared" si="2"/>
        <v>0</v>
      </c>
      <c r="G10" s="163"/>
      <c r="H10" s="164"/>
      <c r="I10" s="165"/>
      <c r="J10" s="154"/>
      <c r="K10" s="154"/>
      <c r="L10" s="154"/>
      <c r="M10" s="154"/>
      <c r="N10" s="154"/>
      <c r="O10" s="154"/>
      <c r="P10" s="154"/>
      <c r="Q10" s="154"/>
      <c r="R10" s="154"/>
      <c r="S10" s="154"/>
      <c r="T10" s="154"/>
      <c r="U10" s="154"/>
      <c r="V10" s="154"/>
      <c r="W10" s="154"/>
      <c r="X10" s="154"/>
      <c r="Y10" s="154"/>
      <c r="Z10" s="154"/>
      <c r="AA10" s="154"/>
      <c r="AB10" s="154"/>
      <c r="AC10" s="154"/>
    </row>
    <row r="11" spans="1:29" s="169" customFormat="1" ht="31.5" customHeight="1" x14ac:dyDescent="0.25">
      <c r="A11" s="23">
        <v>1</v>
      </c>
      <c r="B11" s="166" t="s">
        <v>263</v>
      </c>
      <c r="C11" s="68">
        <f>SUM(D11:F11)</f>
        <v>0.4</v>
      </c>
      <c r="D11" s="68">
        <v>0.4</v>
      </c>
      <c r="E11" s="150"/>
      <c r="F11" s="23"/>
      <c r="G11" s="178" t="s">
        <v>207</v>
      </c>
      <c r="H11" s="167" t="s">
        <v>264</v>
      </c>
      <c r="I11" s="168"/>
      <c r="J11" s="154"/>
      <c r="K11" s="154"/>
      <c r="L11" s="154"/>
      <c r="M11" s="154"/>
      <c r="N11" s="154"/>
      <c r="O11" s="154"/>
      <c r="P11" s="154"/>
      <c r="Q11" s="154"/>
      <c r="R11" s="154"/>
      <c r="S11" s="154"/>
      <c r="T11" s="154"/>
      <c r="U11" s="154"/>
      <c r="V11" s="154"/>
      <c r="W11" s="154"/>
      <c r="X11" s="154"/>
      <c r="Y11" s="154"/>
      <c r="Z11" s="154"/>
      <c r="AA11" s="154"/>
      <c r="AB11" s="154"/>
      <c r="AC11" s="154"/>
    </row>
    <row r="12" spans="1:29" s="160" customFormat="1" ht="33" customHeight="1" x14ac:dyDescent="0.25">
      <c r="A12" s="170">
        <v>2</v>
      </c>
      <c r="B12" s="171" t="s">
        <v>265</v>
      </c>
      <c r="C12" s="176">
        <v>1</v>
      </c>
      <c r="D12" s="176">
        <v>1</v>
      </c>
      <c r="E12" s="177"/>
      <c r="F12" s="177"/>
      <c r="G12" s="177" t="s">
        <v>212</v>
      </c>
      <c r="H12" s="172" t="s">
        <v>266</v>
      </c>
      <c r="I12" s="173"/>
      <c r="J12" s="154"/>
      <c r="K12" s="154"/>
      <c r="L12" s="154"/>
      <c r="M12" s="154"/>
      <c r="N12" s="154"/>
      <c r="O12" s="154"/>
      <c r="P12" s="154"/>
      <c r="Q12" s="154"/>
      <c r="R12" s="154"/>
      <c r="S12" s="154"/>
      <c r="T12" s="154"/>
      <c r="U12" s="154"/>
      <c r="V12" s="154"/>
      <c r="W12" s="154"/>
      <c r="X12" s="154"/>
      <c r="Y12" s="154"/>
      <c r="Z12" s="154"/>
      <c r="AA12" s="154"/>
      <c r="AB12" s="154"/>
      <c r="AC12" s="154"/>
    </row>
    <row r="13" spans="1:29" s="155" customFormat="1" x14ac:dyDescent="0.25">
      <c r="A13" s="42" t="s">
        <v>256</v>
      </c>
      <c r="B13" s="127" t="str">
        <f>'3.3.TXKA'!B9</f>
        <v>Các công trình, dự án bổ sung quy hoạch sử dụng đất cấp huyện</v>
      </c>
      <c r="C13" s="128"/>
      <c r="D13" s="128"/>
      <c r="E13" s="128"/>
      <c r="F13" s="128"/>
      <c r="G13" s="128"/>
      <c r="H13" s="128"/>
      <c r="I13" s="129"/>
      <c r="J13" s="154"/>
      <c r="K13" s="154"/>
      <c r="L13" s="154"/>
      <c r="M13" s="154"/>
      <c r="N13" s="154"/>
      <c r="O13" s="154"/>
      <c r="P13" s="154"/>
      <c r="Q13" s="154"/>
      <c r="R13" s="154"/>
      <c r="S13" s="154"/>
      <c r="T13" s="154"/>
      <c r="U13" s="154"/>
      <c r="V13" s="154"/>
      <c r="W13" s="154"/>
      <c r="X13" s="154"/>
      <c r="Y13" s="154"/>
      <c r="Z13" s="154"/>
      <c r="AA13" s="154"/>
      <c r="AB13" s="154"/>
      <c r="AC13" s="154"/>
    </row>
    <row r="14" spans="1:29" s="79" customFormat="1" ht="12.75" customHeight="1" x14ac:dyDescent="0.25">
      <c r="A14" s="42">
        <f>A17+A19+A23+A25</f>
        <v>7</v>
      </c>
      <c r="B14" s="42" t="s">
        <v>261</v>
      </c>
      <c r="C14" s="43">
        <f>C15+C18+C24+C20</f>
        <v>9.34</v>
      </c>
      <c r="D14" s="43">
        <f t="shared" ref="D14:F14" si="3">D15+D18+D24+D20</f>
        <v>8.8500000000000014</v>
      </c>
      <c r="E14" s="43">
        <f t="shared" si="3"/>
        <v>0.49</v>
      </c>
      <c r="F14" s="43">
        <f t="shared" si="3"/>
        <v>0</v>
      </c>
      <c r="G14" s="42"/>
      <c r="H14" s="42"/>
      <c r="I14" s="42"/>
      <c r="J14" s="77"/>
      <c r="K14" s="77"/>
      <c r="L14" s="77"/>
      <c r="M14" s="77"/>
      <c r="N14" s="77"/>
      <c r="O14" s="77"/>
      <c r="P14" s="77"/>
      <c r="Q14" s="77"/>
      <c r="R14" s="77"/>
      <c r="S14" s="77"/>
      <c r="T14" s="77"/>
      <c r="U14" s="77"/>
      <c r="V14" s="77"/>
      <c r="W14" s="77"/>
      <c r="X14" s="77"/>
      <c r="Y14" s="77"/>
      <c r="Z14" s="77"/>
      <c r="AA14" s="77"/>
      <c r="AB14" s="77"/>
      <c r="AC14" s="77"/>
    </row>
    <row r="15" spans="1:29" x14ac:dyDescent="0.25">
      <c r="A15" s="64" t="s">
        <v>34</v>
      </c>
      <c r="B15" s="64" t="s">
        <v>47</v>
      </c>
      <c r="C15" s="63">
        <f>SUM(C16:C17)</f>
        <v>0.99</v>
      </c>
      <c r="D15" s="63">
        <f>SUM(D16:D17)</f>
        <v>0.5</v>
      </c>
      <c r="E15" s="63">
        <f>SUM(E16:E17)</f>
        <v>0.49</v>
      </c>
      <c r="F15" s="63">
        <f>SUM(F16:F17)</f>
        <v>0</v>
      </c>
      <c r="G15" s="64"/>
      <c r="H15" s="64"/>
      <c r="I15" s="64"/>
    </row>
    <row r="16" spans="1:29" ht="35.25" customHeight="1" x14ac:dyDescent="0.25">
      <c r="A16" s="65">
        <v>1</v>
      </c>
      <c r="B16" s="92" t="s">
        <v>243</v>
      </c>
      <c r="C16" s="93">
        <f>SUM(D16:F16)</f>
        <v>0.5</v>
      </c>
      <c r="D16" s="93">
        <v>0.5</v>
      </c>
      <c r="E16" s="93"/>
      <c r="F16" s="93"/>
      <c r="G16" s="65" t="s">
        <v>244</v>
      </c>
      <c r="H16" s="92" t="s">
        <v>245</v>
      </c>
      <c r="I16" s="92"/>
    </row>
    <row r="17" spans="1:9" ht="32.25" customHeight="1" x14ac:dyDescent="0.25">
      <c r="A17" s="65">
        <v>2</v>
      </c>
      <c r="B17" s="92" t="s">
        <v>246</v>
      </c>
      <c r="C17" s="93">
        <f>SUM(D17:F17)</f>
        <v>0.49</v>
      </c>
      <c r="D17" s="93"/>
      <c r="E17" s="93">
        <v>0.49</v>
      </c>
      <c r="F17" s="93"/>
      <c r="G17" s="65" t="s">
        <v>247</v>
      </c>
      <c r="H17" s="92" t="s">
        <v>248</v>
      </c>
      <c r="I17" s="92"/>
    </row>
    <row r="18" spans="1:9" ht="25.5" x14ac:dyDescent="0.25">
      <c r="A18" s="64" t="s">
        <v>36</v>
      </c>
      <c r="B18" s="62" t="s">
        <v>240</v>
      </c>
      <c r="C18" s="63">
        <f>C19</f>
        <v>1.1299999999999999</v>
      </c>
      <c r="D18" s="63">
        <f>D19</f>
        <v>1.1299999999999999</v>
      </c>
      <c r="E18" s="63">
        <f>E19</f>
        <v>0</v>
      </c>
      <c r="F18" s="63">
        <f>F19</f>
        <v>0</v>
      </c>
      <c r="G18" s="64"/>
      <c r="H18" s="64"/>
      <c r="I18" s="64"/>
    </row>
    <row r="19" spans="1:9" ht="56.25" customHeight="1" x14ac:dyDescent="0.25">
      <c r="A19" s="65">
        <v>1</v>
      </c>
      <c r="B19" s="92" t="s">
        <v>249</v>
      </c>
      <c r="C19" s="93">
        <f>SUM(D19:F19)</f>
        <v>1.1299999999999999</v>
      </c>
      <c r="D19" s="93">
        <v>1.1299999999999999</v>
      </c>
      <c r="E19" s="93"/>
      <c r="F19" s="93"/>
      <c r="G19" s="94" t="s">
        <v>241</v>
      </c>
      <c r="H19" s="95" t="s">
        <v>242</v>
      </c>
      <c r="I19" s="92"/>
    </row>
    <row r="20" spans="1:9" x14ac:dyDescent="0.25">
      <c r="A20" s="64" t="s">
        <v>37</v>
      </c>
      <c r="B20" s="62" t="s">
        <v>42</v>
      </c>
      <c r="C20" s="63">
        <f>SUM(C21:C23)</f>
        <v>3.37</v>
      </c>
      <c r="D20" s="63">
        <f>SUM(D21:D23)</f>
        <v>3.37</v>
      </c>
      <c r="E20" s="63">
        <f>SUM(E21:E23)</f>
        <v>0</v>
      </c>
      <c r="F20" s="63">
        <f>SUM(F21:F23)</f>
        <v>0</v>
      </c>
      <c r="G20" s="64"/>
      <c r="H20" s="64"/>
      <c r="I20" s="64"/>
    </row>
    <row r="21" spans="1:9" ht="55.5" customHeight="1" x14ac:dyDescent="0.25">
      <c r="A21" s="65">
        <v>1</v>
      </c>
      <c r="B21" s="92" t="s">
        <v>208</v>
      </c>
      <c r="C21" s="93">
        <f>SUM(D21:F21)</f>
        <v>2.2000000000000002</v>
      </c>
      <c r="D21" s="93">
        <v>2.2000000000000002</v>
      </c>
      <c r="E21" s="93"/>
      <c r="F21" s="93"/>
      <c r="G21" s="65" t="s">
        <v>209</v>
      </c>
      <c r="H21" s="92" t="s">
        <v>210</v>
      </c>
      <c r="I21" s="65"/>
    </row>
    <row r="22" spans="1:9" ht="42.75" customHeight="1" x14ac:dyDescent="0.25">
      <c r="A22" s="65">
        <v>2</v>
      </c>
      <c r="B22" s="92" t="s">
        <v>211</v>
      </c>
      <c r="C22" s="93">
        <f>SUM(D22:F22)</f>
        <v>0.3</v>
      </c>
      <c r="D22" s="93">
        <v>0.3</v>
      </c>
      <c r="E22" s="93"/>
      <c r="F22" s="93"/>
      <c r="G22" s="65" t="s">
        <v>212</v>
      </c>
      <c r="H22" s="46" t="s">
        <v>213</v>
      </c>
      <c r="I22" s="65"/>
    </row>
    <row r="23" spans="1:9" ht="57" customHeight="1" x14ac:dyDescent="0.25">
      <c r="A23" s="65">
        <v>3</v>
      </c>
      <c r="B23" s="92" t="s">
        <v>214</v>
      </c>
      <c r="C23" s="93">
        <f>SUM(D23:F23)</f>
        <v>0.87</v>
      </c>
      <c r="D23" s="93">
        <v>0.87</v>
      </c>
      <c r="E23" s="93"/>
      <c r="F23" s="93"/>
      <c r="G23" s="65" t="s">
        <v>215</v>
      </c>
      <c r="H23" s="40" t="s">
        <v>216</v>
      </c>
      <c r="I23" s="65"/>
    </row>
    <row r="24" spans="1:9" x14ac:dyDescent="0.25">
      <c r="A24" s="64" t="s">
        <v>38</v>
      </c>
      <c r="B24" s="62" t="s">
        <v>217</v>
      </c>
      <c r="C24" s="63">
        <f>C25</f>
        <v>3.85</v>
      </c>
      <c r="D24" s="63">
        <f>D25</f>
        <v>3.85</v>
      </c>
      <c r="E24" s="63">
        <f>E25</f>
        <v>0</v>
      </c>
      <c r="F24" s="63">
        <f>F25</f>
        <v>0</v>
      </c>
      <c r="G24" s="64"/>
      <c r="H24" s="47"/>
      <c r="I24" s="64"/>
    </row>
    <row r="25" spans="1:9" ht="59.25" customHeight="1" x14ac:dyDescent="0.25">
      <c r="A25" s="65">
        <v>1</v>
      </c>
      <c r="B25" s="92" t="s">
        <v>218</v>
      </c>
      <c r="C25" s="93">
        <f>SUM(D25:F25)</f>
        <v>3.85</v>
      </c>
      <c r="D25" s="93">
        <v>3.85</v>
      </c>
      <c r="E25" s="93"/>
      <c r="F25" s="93"/>
      <c r="G25" s="65" t="s">
        <v>219</v>
      </c>
      <c r="H25" s="40" t="s">
        <v>220</v>
      </c>
      <c r="I25" s="65"/>
    </row>
  </sheetData>
  <mergeCells count="10">
    <mergeCell ref="H4:H5"/>
    <mergeCell ref="I4:I5"/>
    <mergeCell ref="A1:I1"/>
    <mergeCell ref="A2:I2"/>
    <mergeCell ref="A3:I3"/>
    <mergeCell ref="A4:A5"/>
    <mergeCell ref="B4:B5"/>
    <mergeCell ref="C4:C5"/>
    <mergeCell ref="D4:F4"/>
    <mergeCell ref="G4:G5"/>
  </mergeCells>
  <printOptions horizontalCentered="1"/>
  <pageMargins left="0.39370078740157499" right="0.39370078740157499" top="0.61" bottom="0.53" header="0.31496062992126" footer="0.31496062992126"/>
  <pageSetup paperSize="9" scale="99" fitToHeight="1000" orientation="landscape" r:id="rId1"/>
  <headerFooter>
    <oddFooter>&amp;LPhụ lục &amp;A&amp;R&amp;P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58"/>
  <sheetViews>
    <sheetView showZeros="0" topLeftCell="A28" zoomScale="85" zoomScaleNormal="85" zoomScaleSheetLayoutView="96" workbookViewId="0">
      <selection activeCell="G11" sqref="G11"/>
    </sheetView>
  </sheetViews>
  <sheetFormatPr defaultColWidth="8.875" defaultRowHeight="12.75" x14ac:dyDescent="0.25"/>
  <cols>
    <col min="1" max="1" width="5.5" style="38" customWidth="1"/>
    <col min="2" max="2" width="28.875" style="2" customWidth="1"/>
    <col min="3" max="3" width="13.125" style="38" customWidth="1"/>
    <col min="4" max="6" width="8" style="38" customWidth="1"/>
    <col min="7" max="7" width="17.875" style="2" customWidth="1"/>
    <col min="8" max="8" width="34.125" style="2" customWidth="1"/>
    <col min="9" max="9" width="8.375" style="38" customWidth="1"/>
    <col min="10" max="16384" width="8.875" style="1"/>
  </cols>
  <sheetData>
    <row r="1" spans="1:12" ht="36.75" customHeight="1" x14ac:dyDescent="0.25">
      <c r="A1" s="247" t="s">
        <v>376</v>
      </c>
      <c r="B1" s="247"/>
      <c r="C1" s="247"/>
      <c r="D1" s="247"/>
      <c r="E1" s="247"/>
      <c r="F1" s="247"/>
      <c r="G1" s="247"/>
      <c r="H1" s="247"/>
      <c r="I1" s="247"/>
    </row>
    <row r="2" spans="1:12" ht="16.5" customHeight="1" x14ac:dyDescent="0.25">
      <c r="A2" s="243" t="str">
        <f>'CMD-BS 2020'!A2:H2</f>
        <v>(Kèm theo Nghị quyết số 262/TTr-UBND ngày 07 tháng 7 năm 2020 của Ủy ban nhân dân tỉnh)</v>
      </c>
      <c r="B2" s="243"/>
      <c r="C2" s="243"/>
      <c r="D2" s="243"/>
      <c r="E2" s="243"/>
      <c r="F2" s="243"/>
      <c r="G2" s="243"/>
      <c r="H2" s="243"/>
      <c r="I2" s="243"/>
    </row>
    <row r="3" spans="1:12" ht="11.25" customHeight="1" x14ac:dyDescent="0.25">
      <c r="A3" s="248"/>
      <c r="B3" s="248"/>
      <c r="C3" s="248"/>
      <c r="D3" s="248"/>
      <c r="E3" s="248"/>
      <c r="F3" s="248"/>
      <c r="G3" s="248"/>
      <c r="H3" s="248"/>
      <c r="I3" s="248"/>
    </row>
    <row r="4" spans="1:12" s="38" customFormat="1" ht="24" customHeight="1" x14ac:dyDescent="0.25">
      <c r="A4" s="249" t="s">
        <v>9</v>
      </c>
      <c r="B4" s="250" t="s">
        <v>13</v>
      </c>
      <c r="C4" s="251" t="s">
        <v>22</v>
      </c>
      <c r="D4" s="252" t="s">
        <v>7</v>
      </c>
      <c r="E4" s="252"/>
      <c r="F4" s="252"/>
      <c r="G4" s="250" t="s">
        <v>28</v>
      </c>
      <c r="H4" s="252" t="s">
        <v>33</v>
      </c>
      <c r="I4" s="252" t="s">
        <v>6</v>
      </c>
    </row>
    <row r="5" spans="1:12" s="38" customFormat="1" ht="27" customHeight="1" x14ac:dyDescent="0.25">
      <c r="A5" s="249"/>
      <c r="B5" s="250"/>
      <c r="C5" s="251"/>
      <c r="D5" s="76" t="s">
        <v>5</v>
      </c>
      <c r="E5" s="76" t="s">
        <v>4</v>
      </c>
      <c r="F5" s="76" t="s">
        <v>10</v>
      </c>
      <c r="G5" s="250"/>
      <c r="H5" s="252"/>
      <c r="I5" s="252"/>
    </row>
    <row r="6" spans="1:12" s="38" customFormat="1" x14ac:dyDescent="0.25">
      <c r="A6" s="36">
        <v>-1</v>
      </c>
      <c r="B6" s="36">
        <v>-2</v>
      </c>
      <c r="C6" s="36" t="s">
        <v>25</v>
      </c>
      <c r="D6" s="36">
        <v>-4</v>
      </c>
      <c r="E6" s="36">
        <v>-5</v>
      </c>
      <c r="F6" s="36">
        <v>-6</v>
      </c>
      <c r="G6" s="36">
        <v>-7</v>
      </c>
      <c r="H6" s="36">
        <v>-8</v>
      </c>
      <c r="I6" s="36">
        <v>-9</v>
      </c>
    </row>
    <row r="7" spans="1:12" s="37" customFormat="1" x14ac:dyDescent="0.25">
      <c r="A7" s="42">
        <f>A9+A34</f>
        <v>36</v>
      </c>
      <c r="B7" s="42" t="s">
        <v>259</v>
      </c>
      <c r="C7" s="43">
        <f>C9+C34</f>
        <v>59.970000000000013</v>
      </c>
      <c r="D7" s="43">
        <f t="shared" ref="D7:F7" si="0">D9+D34</f>
        <v>53.42</v>
      </c>
      <c r="E7" s="43">
        <f t="shared" si="0"/>
        <v>6.55</v>
      </c>
      <c r="F7" s="43">
        <f t="shared" si="0"/>
        <v>0</v>
      </c>
      <c r="G7" s="42"/>
      <c r="H7" s="42"/>
      <c r="I7" s="42"/>
    </row>
    <row r="8" spans="1:12" s="37" customFormat="1" ht="13.5" customHeight="1" x14ac:dyDescent="0.25">
      <c r="A8" s="42" t="s">
        <v>255</v>
      </c>
      <c r="B8" s="127" t="str">
        <f>'3.4.NX'!B8</f>
        <v>Các công trình, dự án đã có trong quy hoạch sử dụng đất cấp huyện</v>
      </c>
      <c r="C8" s="128"/>
      <c r="D8" s="128"/>
      <c r="E8" s="128"/>
      <c r="F8" s="128"/>
      <c r="G8" s="128"/>
      <c r="H8" s="128"/>
      <c r="I8" s="129"/>
    </row>
    <row r="9" spans="1:12" s="180" customFormat="1" x14ac:dyDescent="0.25">
      <c r="A9" s="130">
        <f>A11+A13+A16+A18+A32</f>
        <v>18</v>
      </c>
      <c r="B9" s="130" t="s">
        <v>260</v>
      </c>
      <c r="C9" s="179">
        <f>C10+C12+C14+C17+C19</f>
        <v>19.900000000000002</v>
      </c>
      <c r="D9" s="179">
        <f t="shared" ref="D9:F9" si="1">D10+D12+D14+D17+D19</f>
        <v>19.900000000000002</v>
      </c>
      <c r="E9" s="179">
        <f t="shared" si="1"/>
        <v>0</v>
      </c>
      <c r="F9" s="179">
        <f t="shared" si="1"/>
        <v>0</v>
      </c>
      <c r="G9" s="130"/>
      <c r="H9" s="130"/>
      <c r="I9" s="130"/>
      <c r="L9" s="181"/>
    </row>
    <row r="10" spans="1:12" s="180" customFormat="1" x14ac:dyDescent="0.25">
      <c r="A10" s="110" t="s">
        <v>34</v>
      </c>
      <c r="B10" s="182" t="s">
        <v>46</v>
      </c>
      <c r="C10" s="183">
        <v>0.45</v>
      </c>
      <c r="D10" s="183">
        <v>0.45</v>
      </c>
      <c r="E10" s="183">
        <v>0</v>
      </c>
      <c r="F10" s="183">
        <v>0</v>
      </c>
      <c r="G10" s="191"/>
      <c r="H10" s="185"/>
      <c r="I10" s="110"/>
      <c r="L10" s="181"/>
    </row>
    <row r="11" spans="1:12" s="180" customFormat="1" ht="77.25" customHeight="1" x14ac:dyDescent="0.25">
      <c r="A11" s="186">
        <v>1</v>
      </c>
      <c r="B11" s="187" t="s">
        <v>325</v>
      </c>
      <c r="C11" s="188">
        <v>0.45</v>
      </c>
      <c r="D11" s="188">
        <v>0.45</v>
      </c>
      <c r="E11" s="188"/>
      <c r="F11" s="188"/>
      <c r="G11" s="189" t="s">
        <v>326</v>
      </c>
      <c r="H11" s="192" t="s">
        <v>327</v>
      </c>
      <c r="I11" s="186"/>
      <c r="L11" s="181"/>
    </row>
    <row r="12" spans="1:12" s="180" customFormat="1" x14ac:dyDescent="0.25">
      <c r="A12" s="110" t="s">
        <v>36</v>
      </c>
      <c r="B12" s="182" t="s">
        <v>206</v>
      </c>
      <c r="C12" s="183">
        <v>1.4</v>
      </c>
      <c r="D12" s="183">
        <v>1.4</v>
      </c>
      <c r="E12" s="183">
        <v>0</v>
      </c>
      <c r="F12" s="183">
        <v>0</v>
      </c>
      <c r="G12" s="191"/>
      <c r="H12" s="185"/>
      <c r="I12" s="110"/>
      <c r="L12" s="181"/>
    </row>
    <row r="13" spans="1:12" s="180" customFormat="1" ht="51" x14ac:dyDescent="0.25">
      <c r="A13" s="186">
        <v>1</v>
      </c>
      <c r="B13" s="187" t="s">
        <v>328</v>
      </c>
      <c r="C13" s="188">
        <v>1.4</v>
      </c>
      <c r="D13" s="188">
        <v>1.4</v>
      </c>
      <c r="E13" s="188"/>
      <c r="F13" s="188"/>
      <c r="G13" s="189" t="s">
        <v>267</v>
      </c>
      <c r="H13" s="190" t="s">
        <v>268</v>
      </c>
      <c r="I13" s="186"/>
      <c r="L13" s="181"/>
    </row>
    <row r="14" spans="1:12" s="180" customFormat="1" x14ac:dyDescent="0.25">
      <c r="A14" s="110" t="s">
        <v>37</v>
      </c>
      <c r="B14" s="182" t="s">
        <v>35</v>
      </c>
      <c r="C14" s="183">
        <f>C15+C16</f>
        <v>0.61</v>
      </c>
      <c r="D14" s="183">
        <f>D15+D16</f>
        <v>0.61</v>
      </c>
      <c r="E14" s="183">
        <f>E15+E16</f>
        <v>0</v>
      </c>
      <c r="F14" s="183">
        <f>F15+F16</f>
        <v>0</v>
      </c>
      <c r="G14" s="191"/>
      <c r="H14" s="185"/>
      <c r="I14" s="110"/>
      <c r="L14" s="181"/>
    </row>
    <row r="15" spans="1:12" s="180" customFormat="1" ht="60.75" customHeight="1" x14ac:dyDescent="0.25">
      <c r="A15" s="186">
        <v>1</v>
      </c>
      <c r="B15" s="190" t="s">
        <v>329</v>
      </c>
      <c r="C15" s="188">
        <v>0.4</v>
      </c>
      <c r="D15" s="188">
        <v>0.4</v>
      </c>
      <c r="E15" s="188"/>
      <c r="F15" s="188"/>
      <c r="G15" s="189" t="s">
        <v>330</v>
      </c>
      <c r="H15" s="192" t="s">
        <v>331</v>
      </c>
      <c r="I15" s="186"/>
      <c r="L15" s="181"/>
    </row>
    <row r="16" spans="1:12" s="180" customFormat="1" ht="81.75" customHeight="1" x14ac:dyDescent="0.25">
      <c r="A16" s="186">
        <v>2</v>
      </c>
      <c r="B16" s="187" t="s">
        <v>332</v>
      </c>
      <c r="C16" s="188">
        <v>0.21</v>
      </c>
      <c r="D16" s="188">
        <v>0.21</v>
      </c>
      <c r="E16" s="188"/>
      <c r="F16" s="188"/>
      <c r="G16" s="187" t="s">
        <v>333</v>
      </c>
      <c r="H16" s="192" t="s">
        <v>334</v>
      </c>
      <c r="I16" s="186"/>
      <c r="L16" s="181"/>
    </row>
    <row r="17" spans="1:12" s="196" customFormat="1" x14ac:dyDescent="0.2">
      <c r="A17" s="193" t="s">
        <v>38</v>
      </c>
      <c r="B17" s="194" t="s">
        <v>42</v>
      </c>
      <c r="C17" s="183">
        <v>8.8000000000000007</v>
      </c>
      <c r="D17" s="183">
        <v>8.8000000000000007</v>
      </c>
      <c r="E17" s="183">
        <v>0</v>
      </c>
      <c r="F17" s="183">
        <v>0</v>
      </c>
      <c r="G17" s="184"/>
      <c r="H17" s="195"/>
      <c r="I17" s="110"/>
      <c r="L17" s="197"/>
    </row>
    <row r="18" spans="1:12" s="196" customFormat="1" ht="63.75" x14ac:dyDescent="0.25">
      <c r="A18" s="186">
        <v>1</v>
      </c>
      <c r="B18" s="198" t="s">
        <v>269</v>
      </c>
      <c r="C18" s="188">
        <v>8.8000000000000007</v>
      </c>
      <c r="D18" s="199">
        <v>8.8000000000000007</v>
      </c>
      <c r="E18" s="199"/>
      <c r="F18" s="199"/>
      <c r="G18" s="198" t="s">
        <v>270</v>
      </c>
      <c r="H18" s="187" t="s">
        <v>271</v>
      </c>
      <c r="I18" s="186"/>
      <c r="L18" s="197"/>
    </row>
    <row r="19" spans="1:12" s="196" customFormat="1" x14ac:dyDescent="0.25">
      <c r="A19" s="193" t="s">
        <v>40</v>
      </c>
      <c r="B19" s="182" t="s">
        <v>39</v>
      </c>
      <c r="C19" s="183">
        <v>8.64</v>
      </c>
      <c r="D19" s="183">
        <v>8.64</v>
      </c>
      <c r="E19" s="183">
        <v>0</v>
      </c>
      <c r="F19" s="183">
        <v>0</v>
      </c>
      <c r="G19" s="200"/>
      <c r="H19" s="185"/>
      <c r="I19" s="110"/>
      <c r="L19" s="197"/>
    </row>
    <row r="20" spans="1:12" s="196" customFormat="1" ht="47.25" customHeight="1" x14ac:dyDescent="0.25">
      <c r="A20" s="186">
        <v>1</v>
      </c>
      <c r="B20" s="189" t="s">
        <v>272</v>
      </c>
      <c r="C20" s="188">
        <v>2.1</v>
      </c>
      <c r="D20" s="188">
        <v>2.1</v>
      </c>
      <c r="E20" s="188"/>
      <c r="F20" s="188"/>
      <c r="G20" s="189" t="s">
        <v>273</v>
      </c>
      <c r="H20" s="201" t="s">
        <v>274</v>
      </c>
      <c r="I20" s="186"/>
      <c r="L20" s="197"/>
    </row>
    <row r="21" spans="1:12" s="196" customFormat="1" ht="46.5" customHeight="1" x14ac:dyDescent="0.25">
      <c r="A21" s="186">
        <v>2</v>
      </c>
      <c r="B21" s="189" t="s">
        <v>275</v>
      </c>
      <c r="C21" s="188">
        <v>0.1</v>
      </c>
      <c r="D21" s="188">
        <v>0.1</v>
      </c>
      <c r="E21" s="188"/>
      <c r="F21" s="188"/>
      <c r="G21" s="189" t="s">
        <v>276</v>
      </c>
      <c r="H21" s="201" t="s">
        <v>277</v>
      </c>
      <c r="I21" s="186"/>
      <c r="L21" s="197"/>
    </row>
    <row r="22" spans="1:12" s="32" customFormat="1" ht="52.5" customHeight="1" x14ac:dyDescent="0.25">
      <c r="A22" s="186">
        <v>3</v>
      </c>
      <c r="B22" s="187" t="s">
        <v>44</v>
      </c>
      <c r="C22" s="188">
        <v>0.9</v>
      </c>
      <c r="D22" s="188">
        <v>0.9</v>
      </c>
      <c r="E22" s="188"/>
      <c r="F22" s="188"/>
      <c r="G22" s="187" t="s">
        <v>335</v>
      </c>
      <c r="H22" s="192" t="s">
        <v>336</v>
      </c>
      <c r="I22" s="186"/>
      <c r="L22" s="202"/>
    </row>
    <row r="23" spans="1:12" s="196" customFormat="1" ht="48" customHeight="1" x14ac:dyDescent="0.25">
      <c r="A23" s="186">
        <v>4</v>
      </c>
      <c r="B23" s="187" t="s">
        <v>44</v>
      </c>
      <c r="C23" s="188">
        <v>0.2</v>
      </c>
      <c r="D23" s="188">
        <v>0.2</v>
      </c>
      <c r="E23" s="188"/>
      <c r="F23" s="188"/>
      <c r="G23" s="187" t="s">
        <v>337</v>
      </c>
      <c r="H23" s="190" t="s">
        <v>338</v>
      </c>
      <c r="I23" s="186"/>
      <c r="L23" s="197"/>
    </row>
    <row r="24" spans="1:12" s="196" customFormat="1" ht="63" customHeight="1" x14ac:dyDescent="0.25">
      <c r="A24" s="186">
        <v>5</v>
      </c>
      <c r="B24" s="187" t="s">
        <v>44</v>
      </c>
      <c r="C24" s="188">
        <v>0.97</v>
      </c>
      <c r="D24" s="188">
        <v>0.97</v>
      </c>
      <c r="E24" s="188"/>
      <c r="F24" s="188"/>
      <c r="G24" s="187" t="s">
        <v>278</v>
      </c>
      <c r="H24" s="190" t="s">
        <v>279</v>
      </c>
      <c r="I24" s="186"/>
      <c r="L24" s="197"/>
    </row>
    <row r="25" spans="1:12" s="196" customFormat="1" ht="51" x14ac:dyDescent="0.25">
      <c r="A25" s="186">
        <v>6</v>
      </c>
      <c r="B25" s="189" t="s">
        <v>44</v>
      </c>
      <c r="C25" s="188">
        <v>0.8</v>
      </c>
      <c r="D25" s="188">
        <v>0.8</v>
      </c>
      <c r="E25" s="188"/>
      <c r="F25" s="188"/>
      <c r="G25" s="187" t="s">
        <v>339</v>
      </c>
      <c r="H25" s="190" t="s">
        <v>340</v>
      </c>
      <c r="I25" s="186"/>
      <c r="L25" s="197"/>
    </row>
    <row r="26" spans="1:12" s="196" customFormat="1" ht="38.25" x14ac:dyDescent="0.25">
      <c r="A26" s="186">
        <v>7</v>
      </c>
      <c r="B26" s="189" t="s">
        <v>44</v>
      </c>
      <c r="C26" s="188">
        <v>0.12</v>
      </c>
      <c r="D26" s="188">
        <v>0.12</v>
      </c>
      <c r="E26" s="188"/>
      <c r="F26" s="188"/>
      <c r="G26" s="189" t="s">
        <v>280</v>
      </c>
      <c r="H26" s="201" t="s">
        <v>281</v>
      </c>
      <c r="I26" s="186"/>
      <c r="L26" s="197"/>
    </row>
    <row r="27" spans="1:12" s="196" customFormat="1" ht="46.5" customHeight="1" x14ac:dyDescent="0.25">
      <c r="A27" s="186">
        <v>8</v>
      </c>
      <c r="B27" s="190" t="s">
        <v>272</v>
      </c>
      <c r="C27" s="188">
        <v>0.3</v>
      </c>
      <c r="D27" s="188">
        <v>0.3</v>
      </c>
      <c r="E27" s="188"/>
      <c r="F27" s="188"/>
      <c r="G27" s="189" t="s">
        <v>282</v>
      </c>
      <c r="H27" s="190" t="s">
        <v>283</v>
      </c>
      <c r="I27" s="186"/>
      <c r="L27" s="197"/>
    </row>
    <row r="28" spans="1:12" s="196" customFormat="1" ht="49.5" customHeight="1" x14ac:dyDescent="0.25">
      <c r="A28" s="186">
        <v>9</v>
      </c>
      <c r="B28" s="190" t="s">
        <v>272</v>
      </c>
      <c r="C28" s="188">
        <v>0.7</v>
      </c>
      <c r="D28" s="188">
        <v>0.7</v>
      </c>
      <c r="E28" s="188"/>
      <c r="F28" s="188"/>
      <c r="G28" s="189" t="s">
        <v>284</v>
      </c>
      <c r="H28" s="190" t="s">
        <v>285</v>
      </c>
      <c r="I28" s="186"/>
      <c r="L28" s="197"/>
    </row>
    <row r="29" spans="1:12" s="196" customFormat="1" ht="49.5" customHeight="1" x14ac:dyDescent="0.25">
      <c r="A29" s="186">
        <v>10</v>
      </c>
      <c r="B29" s="190" t="s">
        <v>272</v>
      </c>
      <c r="C29" s="188">
        <v>0.8</v>
      </c>
      <c r="D29" s="188">
        <v>0.8</v>
      </c>
      <c r="E29" s="188"/>
      <c r="F29" s="188"/>
      <c r="G29" s="189" t="s">
        <v>286</v>
      </c>
      <c r="H29" s="201" t="s">
        <v>287</v>
      </c>
      <c r="I29" s="186"/>
      <c r="L29" s="197"/>
    </row>
    <row r="30" spans="1:12" s="196" customFormat="1" ht="56.25" customHeight="1" x14ac:dyDescent="0.25">
      <c r="A30" s="186">
        <v>11</v>
      </c>
      <c r="B30" s="190" t="s">
        <v>44</v>
      </c>
      <c r="C30" s="188">
        <v>0.3</v>
      </c>
      <c r="D30" s="188">
        <v>0.3</v>
      </c>
      <c r="E30" s="188"/>
      <c r="F30" s="188"/>
      <c r="G30" s="187" t="s">
        <v>341</v>
      </c>
      <c r="H30" s="192" t="s">
        <v>342</v>
      </c>
      <c r="I30" s="186"/>
      <c r="L30" s="197"/>
    </row>
    <row r="31" spans="1:12" s="196" customFormat="1" ht="48.75" customHeight="1" x14ac:dyDescent="0.25">
      <c r="A31" s="186">
        <v>12</v>
      </c>
      <c r="B31" s="190" t="s">
        <v>44</v>
      </c>
      <c r="C31" s="188">
        <v>0.35</v>
      </c>
      <c r="D31" s="188">
        <v>0.35</v>
      </c>
      <c r="E31" s="188"/>
      <c r="F31" s="188"/>
      <c r="G31" s="187" t="s">
        <v>288</v>
      </c>
      <c r="H31" s="201" t="s">
        <v>289</v>
      </c>
      <c r="I31" s="186"/>
      <c r="L31" s="197"/>
    </row>
    <row r="32" spans="1:12" s="196" customFormat="1" ht="59.25" customHeight="1" x14ac:dyDescent="0.25">
      <c r="A32" s="186">
        <v>13</v>
      </c>
      <c r="B32" s="190" t="s">
        <v>44</v>
      </c>
      <c r="C32" s="188">
        <v>0.6</v>
      </c>
      <c r="D32" s="188">
        <v>0.6</v>
      </c>
      <c r="E32" s="188"/>
      <c r="F32" s="188"/>
      <c r="G32" s="187" t="s">
        <v>290</v>
      </c>
      <c r="H32" s="190" t="s">
        <v>291</v>
      </c>
      <c r="I32" s="186"/>
      <c r="L32" s="197"/>
    </row>
    <row r="33" spans="1:9" s="37" customFormat="1" ht="13.5" customHeight="1" x14ac:dyDescent="0.25">
      <c r="A33" s="42" t="s">
        <v>256</v>
      </c>
      <c r="B33" s="127" t="str">
        <f>'3.4.NX'!B13</f>
        <v>Các công trình, dự án bổ sung quy hoạch sử dụng đất cấp huyện</v>
      </c>
      <c r="C33" s="128"/>
      <c r="D33" s="128"/>
      <c r="E33" s="128"/>
      <c r="F33" s="128"/>
      <c r="G33" s="128"/>
      <c r="H33" s="128"/>
      <c r="I33" s="129"/>
    </row>
    <row r="34" spans="1:9" s="66" customFormat="1" x14ac:dyDescent="0.25">
      <c r="A34" s="42">
        <f>A36+A40+A44+A49+A58+A42</f>
        <v>18</v>
      </c>
      <c r="B34" s="42" t="s">
        <v>261</v>
      </c>
      <c r="C34" s="43">
        <f>C35+C37+C43+C45+C50+C41</f>
        <v>40.070000000000007</v>
      </c>
      <c r="D34" s="43">
        <f t="shared" ref="D34:F34" si="2">D35+D37+D43+D45+D50+D41</f>
        <v>33.520000000000003</v>
      </c>
      <c r="E34" s="43">
        <f t="shared" si="2"/>
        <v>6.55</v>
      </c>
      <c r="F34" s="43">
        <f t="shared" si="2"/>
        <v>0</v>
      </c>
      <c r="G34" s="42"/>
      <c r="H34" s="42"/>
      <c r="I34" s="42"/>
    </row>
    <row r="35" spans="1:9" s="66" customFormat="1" x14ac:dyDescent="0.25">
      <c r="A35" s="64" t="s">
        <v>34</v>
      </c>
      <c r="B35" s="62" t="s">
        <v>91</v>
      </c>
      <c r="C35" s="25">
        <f>C36</f>
        <v>5</v>
      </c>
      <c r="D35" s="25">
        <f t="shared" ref="D35:F35" si="3">D36</f>
        <v>5</v>
      </c>
      <c r="E35" s="25">
        <f t="shared" si="3"/>
        <v>0</v>
      </c>
      <c r="F35" s="25">
        <f t="shared" si="3"/>
        <v>0</v>
      </c>
      <c r="G35" s="62"/>
      <c r="H35" s="62"/>
      <c r="I35" s="62"/>
    </row>
    <row r="36" spans="1:9" s="66" customFormat="1" ht="84.75" customHeight="1" x14ac:dyDescent="0.25">
      <c r="A36" s="17">
        <v>1</v>
      </c>
      <c r="B36" s="20" t="s">
        <v>92</v>
      </c>
      <c r="C36" s="18">
        <v>5</v>
      </c>
      <c r="D36" s="18">
        <v>5</v>
      </c>
      <c r="E36" s="18"/>
      <c r="F36" s="18"/>
      <c r="G36" s="21" t="s">
        <v>93</v>
      </c>
      <c r="H36" s="20" t="s">
        <v>94</v>
      </c>
      <c r="I36" s="34"/>
    </row>
    <row r="37" spans="1:9" s="37" customFormat="1" x14ac:dyDescent="0.25">
      <c r="A37" s="47" t="s">
        <v>36</v>
      </c>
      <c r="B37" s="44" t="s">
        <v>35</v>
      </c>
      <c r="C37" s="45">
        <f>SUM(C38:C40)</f>
        <v>7.39</v>
      </c>
      <c r="D37" s="45">
        <f t="shared" ref="D37:G37" si="4">SUM(D38:D40)</f>
        <v>0.84000000000000008</v>
      </c>
      <c r="E37" s="67">
        <f t="shared" si="4"/>
        <v>6.55</v>
      </c>
      <c r="F37" s="67">
        <f t="shared" si="4"/>
        <v>0</v>
      </c>
      <c r="G37" s="26">
        <f t="shared" si="4"/>
        <v>0</v>
      </c>
      <c r="H37" s="27"/>
      <c r="I37" s="35"/>
    </row>
    <row r="38" spans="1:9" s="66" customFormat="1" ht="87" customHeight="1" x14ac:dyDescent="0.2">
      <c r="A38" s="17">
        <v>1</v>
      </c>
      <c r="B38" s="20" t="s">
        <v>136</v>
      </c>
      <c r="C38" s="18">
        <v>0.56000000000000005</v>
      </c>
      <c r="D38" s="18">
        <v>0.56000000000000005</v>
      </c>
      <c r="E38" s="80"/>
      <c r="F38" s="18"/>
      <c r="G38" s="65" t="s">
        <v>137</v>
      </c>
      <c r="H38" s="20" t="s">
        <v>138</v>
      </c>
      <c r="I38" s="34"/>
    </row>
    <row r="39" spans="1:9" s="38" customFormat="1" ht="85.5" customHeight="1" x14ac:dyDescent="0.2">
      <c r="A39" s="17">
        <v>2</v>
      </c>
      <c r="B39" s="20" t="s">
        <v>139</v>
      </c>
      <c r="C39" s="18">
        <v>0.28000000000000003</v>
      </c>
      <c r="D39" s="18">
        <v>0.28000000000000003</v>
      </c>
      <c r="E39" s="80"/>
      <c r="F39" s="18"/>
      <c r="G39" s="65" t="s">
        <v>140</v>
      </c>
      <c r="H39" s="20" t="s">
        <v>141</v>
      </c>
      <c r="I39" s="34"/>
    </row>
    <row r="40" spans="1:9" s="38" customFormat="1" ht="33.75" customHeight="1" x14ac:dyDescent="0.25">
      <c r="A40" s="17">
        <v>3</v>
      </c>
      <c r="B40" s="20" t="s">
        <v>142</v>
      </c>
      <c r="C40" s="18">
        <f>SUM(D40:F40)</f>
        <v>6.55</v>
      </c>
      <c r="D40" s="18">
        <v>0</v>
      </c>
      <c r="E40" s="18">
        <v>6.55</v>
      </c>
      <c r="F40" s="18"/>
      <c r="G40" s="65" t="s">
        <v>143</v>
      </c>
      <c r="H40" s="20" t="s">
        <v>144</v>
      </c>
      <c r="I40" s="34"/>
    </row>
    <row r="41" spans="1:9" s="37" customFormat="1" ht="19.5" customHeight="1" x14ac:dyDescent="0.25">
      <c r="A41" s="30" t="s">
        <v>37</v>
      </c>
      <c r="B41" s="27" t="s">
        <v>183</v>
      </c>
      <c r="C41" s="67">
        <f>C42</f>
        <v>1</v>
      </c>
      <c r="D41" s="67">
        <f t="shared" ref="D41:F41" si="5">D42</f>
        <v>1</v>
      </c>
      <c r="E41" s="67">
        <f t="shared" si="5"/>
        <v>0</v>
      </c>
      <c r="F41" s="67">
        <f t="shared" si="5"/>
        <v>0</v>
      </c>
      <c r="G41" s="67"/>
      <c r="H41" s="27"/>
      <c r="I41" s="35"/>
    </row>
    <row r="42" spans="1:9" s="38" customFormat="1" ht="77.25" customHeight="1" x14ac:dyDescent="0.25">
      <c r="A42" s="17">
        <v>1</v>
      </c>
      <c r="B42" s="46" t="s">
        <v>250</v>
      </c>
      <c r="C42" s="18">
        <f>SUM(D42:G42)</f>
        <v>1</v>
      </c>
      <c r="D42" s="18">
        <v>1</v>
      </c>
      <c r="E42" s="18"/>
      <c r="F42" s="18"/>
      <c r="G42" s="65" t="s">
        <v>251</v>
      </c>
      <c r="H42" s="46" t="s">
        <v>252</v>
      </c>
      <c r="I42" s="34"/>
    </row>
    <row r="43" spans="1:9" s="66" customFormat="1" x14ac:dyDescent="0.2">
      <c r="A43" s="30" t="s">
        <v>38</v>
      </c>
      <c r="B43" s="27" t="s">
        <v>42</v>
      </c>
      <c r="C43" s="67">
        <f>SUM(C44:C44)</f>
        <v>0.15</v>
      </c>
      <c r="D43" s="67">
        <f>SUM(D44:D44)</f>
        <v>0.15</v>
      </c>
      <c r="E43" s="81">
        <f>SUM(E44:E44)</f>
        <v>0</v>
      </c>
      <c r="F43" s="67">
        <f>SUM(F44:F44)</f>
        <v>0</v>
      </c>
      <c r="G43" s="64"/>
      <c r="H43" s="27"/>
      <c r="I43" s="35"/>
    </row>
    <row r="44" spans="1:9" s="38" customFormat="1" ht="38.25" x14ac:dyDescent="0.2">
      <c r="A44" s="17">
        <v>1</v>
      </c>
      <c r="B44" s="20" t="s">
        <v>96</v>
      </c>
      <c r="C44" s="18">
        <v>0.15</v>
      </c>
      <c r="D44" s="18">
        <v>0.15</v>
      </c>
      <c r="E44" s="80"/>
      <c r="F44" s="18"/>
      <c r="G44" s="65" t="s">
        <v>97</v>
      </c>
      <c r="H44" s="20" t="s">
        <v>98</v>
      </c>
      <c r="I44" s="34"/>
    </row>
    <row r="45" spans="1:9" s="66" customFormat="1" x14ac:dyDescent="0.2">
      <c r="A45" s="30" t="s">
        <v>40</v>
      </c>
      <c r="B45" s="27" t="s">
        <v>43</v>
      </c>
      <c r="C45" s="67">
        <f>SUM(C46:C49)</f>
        <v>5.36</v>
      </c>
      <c r="D45" s="67">
        <f t="shared" ref="D45:F45" si="6">SUM(D46:D49)</f>
        <v>5.36</v>
      </c>
      <c r="E45" s="81">
        <f t="shared" si="6"/>
        <v>0</v>
      </c>
      <c r="F45" s="67">
        <f t="shared" si="6"/>
        <v>0</v>
      </c>
      <c r="G45" s="64"/>
      <c r="H45" s="27"/>
      <c r="I45" s="35"/>
    </row>
    <row r="46" spans="1:9" s="38" customFormat="1" ht="102" x14ac:dyDescent="0.2">
      <c r="A46" s="17">
        <v>1</v>
      </c>
      <c r="B46" s="20" t="s">
        <v>102</v>
      </c>
      <c r="C46" s="18">
        <v>0.16</v>
      </c>
      <c r="D46" s="18">
        <v>0.16</v>
      </c>
      <c r="E46" s="80"/>
      <c r="F46" s="18"/>
      <c r="G46" s="65" t="s">
        <v>103</v>
      </c>
      <c r="H46" s="20" t="s">
        <v>95</v>
      </c>
      <c r="I46" s="34"/>
    </row>
    <row r="47" spans="1:9" s="38" customFormat="1" ht="100.5" customHeight="1" x14ac:dyDescent="0.2">
      <c r="A47" s="17">
        <v>2</v>
      </c>
      <c r="B47" s="20" t="s">
        <v>99</v>
      </c>
      <c r="C47" s="18">
        <v>1.52</v>
      </c>
      <c r="D47" s="18">
        <v>1.52</v>
      </c>
      <c r="E47" s="80"/>
      <c r="F47" s="18"/>
      <c r="G47" s="65" t="s">
        <v>100</v>
      </c>
      <c r="H47" s="20" t="s">
        <v>101</v>
      </c>
      <c r="I47" s="34"/>
    </row>
    <row r="48" spans="1:9" s="38" customFormat="1" ht="62.25" customHeight="1" x14ac:dyDescent="0.2">
      <c r="A48" s="17">
        <v>3</v>
      </c>
      <c r="B48" s="20" t="s">
        <v>104</v>
      </c>
      <c r="C48" s="18">
        <v>2.39</v>
      </c>
      <c r="D48" s="18">
        <v>2.39</v>
      </c>
      <c r="E48" s="80"/>
      <c r="F48" s="18"/>
      <c r="G48" s="65" t="s">
        <v>105</v>
      </c>
      <c r="H48" s="20" t="s">
        <v>106</v>
      </c>
      <c r="I48" s="34"/>
    </row>
    <row r="49" spans="1:9" s="38" customFormat="1" ht="93" customHeight="1" x14ac:dyDescent="0.2">
      <c r="A49" s="17">
        <v>4</v>
      </c>
      <c r="B49" s="20" t="s">
        <v>107</v>
      </c>
      <c r="C49" s="18">
        <v>1.29</v>
      </c>
      <c r="D49" s="18">
        <v>1.29</v>
      </c>
      <c r="E49" s="80"/>
      <c r="F49" s="18"/>
      <c r="G49" s="65" t="s">
        <v>108</v>
      </c>
      <c r="H49" s="20" t="s">
        <v>109</v>
      </c>
      <c r="I49" s="34"/>
    </row>
    <row r="50" spans="1:9" s="66" customFormat="1" x14ac:dyDescent="0.2">
      <c r="A50" s="30" t="s">
        <v>52</v>
      </c>
      <c r="B50" s="27" t="s">
        <v>39</v>
      </c>
      <c r="C50" s="67">
        <f>SUM(C51:C58)</f>
        <v>21.17</v>
      </c>
      <c r="D50" s="67">
        <f t="shared" ref="D50:F50" si="7">SUM(D51:D58)</f>
        <v>21.17</v>
      </c>
      <c r="E50" s="81">
        <f t="shared" si="7"/>
        <v>0</v>
      </c>
      <c r="F50" s="67">
        <f t="shared" si="7"/>
        <v>0</v>
      </c>
      <c r="G50" s="64"/>
      <c r="H50" s="27"/>
      <c r="I50" s="35"/>
    </row>
    <row r="51" spans="1:9" s="38" customFormat="1" ht="66.75" customHeight="1" x14ac:dyDescent="0.2">
      <c r="A51" s="17">
        <v>1</v>
      </c>
      <c r="B51" s="20" t="s">
        <v>44</v>
      </c>
      <c r="C51" s="18">
        <v>2.5</v>
      </c>
      <c r="D51" s="18">
        <v>2.5</v>
      </c>
      <c r="E51" s="80"/>
      <c r="F51" s="18"/>
      <c r="G51" s="65" t="s">
        <v>110</v>
      </c>
      <c r="H51" s="20" t="s">
        <v>111</v>
      </c>
      <c r="I51" s="34"/>
    </row>
    <row r="52" spans="1:9" s="38" customFormat="1" ht="59.25" customHeight="1" x14ac:dyDescent="0.2">
      <c r="A52" s="17">
        <v>2</v>
      </c>
      <c r="B52" s="20" t="s">
        <v>44</v>
      </c>
      <c r="C52" s="18">
        <v>5</v>
      </c>
      <c r="D52" s="18">
        <v>5</v>
      </c>
      <c r="E52" s="80"/>
      <c r="F52" s="18"/>
      <c r="G52" s="65" t="s">
        <v>112</v>
      </c>
      <c r="H52" s="20" t="s">
        <v>113</v>
      </c>
      <c r="I52" s="34"/>
    </row>
    <row r="53" spans="1:9" s="38" customFormat="1" ht="46.5" customHeight="1" x14ac:dyDescent="0.2">
      <c r="A53" s="17">
        <v>3</v>
      </c>
      <c r="B53" s="20" t="s">
        <v>44</v>
      </c>
      <c r="C53" s="18">
        <v>4.1500000000000004</v>
      </c>
      <c r="D53" s="18">
        <v>4.1500000000000004</v>
      </c>
      <c r="E53" s="80"/>
      <c r="F53" s="18"/>
      <c r="G53" s="65" t="s">
        <v>114</v>
      </c>
      <c r="H53" s="20" t="s">
        <v>115</v>
      </c>
      <c r="I53" s="34"/>
    </row>
    <row r="54" spans="1:9" s="38" customFormat="1" ht="59.25" customHeight="1" x14ac:dyDescent="0.2">
      <c r="A54" s="17">
        <v>4</v>
      </c>
      <c r="B54" s="20" t="s">
        <v>44</v>
      </c>
      <c r="C54" s="18">
        <v>2.2000000000000002</v>
      </c>
      <c r="D54" s="18">
        <v>2.2000000000000002</v>
      </c>
      <c r="E54" s="80"/>
      <c r="F54" s="18"/>
      <c r="G54" s="65" t="s">
        <v>116</v>
      </c>
      <c r="H54" s="20" t="s">
        <v>117</v>
      </c>
      <c r="I54" s="34"/>
    </row>
    <row r="55" spans="1:9" s="38" customFormat="1" ht="51.75" customHeight="1" x14ac:dyDescent="0.2">
      <c r="A55" s="17">
        <v>5</v>
      </c>
      <c r="B55" s="20" t="s">
        <v>44</v>
      </c>
      <c r="C55" s="18">
        <v>0.12</v>
      </c>
      <c r="D55" s="18">
        <v>0.12</v>
      </c>
      <c r="E55" s="80"/>
      <c r="F55" s="18"/>
      <c r="G55" s="65" t="s">
        <v>118</v>
      </c>
      <c r="H55" s="20" t="s">
        <v>119</v>
      </c>
      <c r="I55" s="34"/>
    </row>
    <row r="56" spans="1:9" ht="39" customHeight="1" x14ac:dyDescent="0.2">
      <c r="A56" s="17">
        <v>6</v>
      </c>
      <c r="B56" s="20" t="s">
        <v>44</v>
      </c>
      <c r="C56" s="18">
        <v>1.2</v>
      </c>
      <c r="D56" s="18">
        <v>1.2</v>
      </c>
      <c r="E56" s="80"/>
      <c r="F56" s="18"/>
      <c r="G56" s="65" t="s">
        <v>120</v>
      </c>
      <c r="H56" s="20" t="s">
        <v>223</v>
      </c>
      <c r="I56" s="34"/>
    </row>
    <row r="57" spans="1:9" ht="33.75" customHeight="1" x14ac:dyDescent="0.2">
      <c r="A57" s="17">
        <v>7</v>
      </c>
      <c r="B57" s="20" t="s">
        <v>44</v>
      </c>
      <c r="C57" s="18">
        <v>2</v>
      </c>
      <c r="D57" s="18">
        <v>2</v>
      </c>
      <c r="E57" s="80"/>
      <c r="F57" s="18"/>
      <c r="G57" s="65" t="s">
        <v>121</v>
      </c>
      <c r="H57" s="20" t="s">
        <v>122</v>
      </c>
      <c r="I57" s="34"/>
    </row>
    <row r="58" spans="1:9" ht="49.5" customHeight="1" x14ac:dyDescent="0.2">
      <c r="A58" s="17">
        <v>8</v>
      </c>
      <c r="B58" s="20" t="s">
        <v>44</v>
      </c>
      <c r="C58" s="18">
        <v>4</v>
      </c>
      <c r="D58" s="18">
        <v>4</v>
      </c>
      <c r="E58" s="80"/>
      <c r="F58" s="18"/>
      <c r="G58" s="65" t="s">
        <v>123</v>
      </c>
      <c r="H58" s="20" t="s">
        <v>145</v>
      </c>
      <c r="I58" s="34"/>
    </row>
  </sheetData>
  <mergeCells count="10">
    <mergeCell ref="A1:I1"/>
    <mergeCell ref="A3:I3"/>
    <mergeCell ref="A2:I2"/>
    <mergeCell ref="A4:A5"/>
    <mergeCell ref="B4:B5"/>
    <mergeCell ref="C4:C5"/>
    <mergeCell ref="D4:F4"/>
    <mergeCell ref="G4:G5"/>
    <mergeCell ref="H4:H5"/>
    <mergeCell ref="I4:I5"/>
  </mergeCells>
  <phoneticPr fontId="17" type="noConversion"/>
  <printOptions horizontalCentered="1"/>
  <pageMargins left="0.23" right="0.25" top="0.59055118110236204" bottom="0.39370078740157499" header="0.118110236220472" footer="0.27559055118110198"/>
  <pageSetup paperSize="9" fitToHeight="100" orientation="landscape" r:id="rId1"/>
  <headerFooter>
    <oddFooter>&amp;L&amp;9Phụ lục &amp;A&amp;R&amp;10&amp;P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J21"/>
  <sheetViews>
    <sheetView showZeros="0" topLeftCell="A16" zoomScale="85" zoomScaleNormal="85" zoomScaleSheetLayoutView="84" workbookViewId="0">
      <selection activeCell="F11" sqref="F11"/>
    </sheetView>
  </sheetViews>
  <sheetFormatPr defaultColWidth="8.875" defaultRowHeight="12.75" x14ac:dyDescent="0.25"/>
  <cols>
    <col min="1" max="1" width="5.5" style="38" customWidth="1"/>
    <col min="2" max="2" width="28.875" style="2" customWidth="1"/>
    <col min="3" max="3" width="13.125" style="38" customWidth="1"/>
    <col min="4" max="6" width="8" style="38" customWidth="1"/>
    <col min="7" max="7" width="17.875" style="2" customWidth="1"/>
    <col min="8" max="8" width="34.125" style="2" customWidth="1"/>
    <col min="9" max="9" width="8.375" style="38" customWidth="1"/>
    <col min="10" max="16384" width="8.875" style="49"/>
  </cols>
  <sheetData>
    <row r="1" spans="1:62" s="29" customFormat="1" ht="33.75" customHeight="1" x14ac:dyDescent="0.25">
      <c r="A1" s="247" t="s">
        <v>377</v>
      </c>
      <c r="B1" s="247"/>
      <c r="C1" s="247"/>
      <c r="D1" s="247"/>
      <c r="E1" s="247"/>
      <c r="F1" s="247"/>
      <c r="G1" s="247"/>
      <c r="H1" s="247"/>
      <c r="I1" s="247"/>
    </row>
    <row r="2" spans="1:62" s="29" customFormat="1" ht="16.5" customHeight="1" x14ac:dyDescent="0.25">
      <c r="A2" s="243" t="str">
        <f>'CMD-BS 2020'!A2:H2</f>
        <v>(Kèm theo Nghị quyết số 262/TTr-UBND ngày 07 tháng 7 năm 2020 của Ủy ban nhân dân tỉnh)</v>
      </c>
      <c r="B2" s="243"/>
      <c r="C2" s="243"/>
      <c r="D2" s="243"/>
      <c r="E2" s="243"/>
      <c r="F2" s="243"/>
      <c r="G2" s="243"/>
      <c r="H2" s="243"/>
      <c r="I2" s="243"/>
    </row>
    <row r="3" spans="1:62" s="1" customFormat="1" ht="16.5" customHeight="1" x14ac:dyDescent="0.25">
      <c r="A3" s="248"/>
      <c r="B3" s="248"/>
      <c r="C3" s="248"/>
      <c r="D3" s="248"/>
      <c r="E3" s="248"/>
      <c r="F3" s="248"/>
      <c r="G3" s="248"/>
      <c r="H3" s="248"/>
      <c r="I3" s="248"/>
    </row>
    <row r="4" spans="1:62" s="38" customFormat="1" ht="24" customHeight="1" x14ac:dyDescent="0.25">
      <c r="A4" s="249" t="s">
        <v>9</v>
      </c>
      <c r="B4" s="250" t="s">
        <v>13</v>
      </c>
      <c r="C4" s="251" t="s">
        <v>22</v>
      </c>
      <c r="D4" s="252" t="s">
        <v>7</v>
      </c>
      <c r="E4" s="252"/>
      <c r="F4" s="252"/>
      <c r="G4" s="250" t="s">
        <v>24</v>
      </c>
      <c r="H4" s="252" t="s">
        <v>14</v>
      </c>
      <c r="I4" s="252" t="s">
        <v>11</v>
      </c>
    </row>
    <row r="5" spans="1:62" s="38" customFormat="1" ht="35.25" customHeight="1" x14ac:dyDescent="0.25">
      <c r="A5" s="249"/>
      <c r="B5" s="250"/>
      <c r="C5" s="251"/>
      <c r="D5" s="76" t="s">
        <v>5</v>
      </c>
      <c r="E5" s="76" t="s">
        <v>4</v>
      </c>
      <c r="F5" s="76" t="s">
        <v>10</v>
      </c>
      <c r="G5" s="250"/>
      <c r="H5" s="252"/>
      <c r="I5" s="252"/>
    </row>
    <row r="6" spans="1:62" s="32" customFormat="1" x14ac:dyDescent="0.25">
      <c r="A6" s="36">
        <v>-1</v>
      </c>
      <c r="B6" s="36">
        <v>-2</v>
      </c>
      <c r="C6" s="36" t="s">
        <v>25</v>
      </c>
      <c r="D6" s="36">
        <v>-4</v>
      </c>
      <c r="E6" s="36">
        <v>-5</v>
      </c>
      <c r="F6" s="36">
        <v>-6</v>
      </c>
      <c r="G6" s="36">
        <v>-7</v>
      </c>
      <c r="H6" s="36">
        <v>-8</v>
      </c>
      <c r="I6" s="36">
        <v>-9</v>
      </c>
    </row>
    <row r="7" spans="1:62" s="180" customFormat="1" x14ac:dyDescent="0.25">
      <c r="A7" s="42">
        <f>A9+A15</f>
        <v>5</v>
      </c>
      <c r="B7" s="42" t="s">
        <v>259</v>
      </c>
      <c r="C7" s="43">
        <f>C9+C15</f>
        <v>5.9099999999999993</v>
      </c>
      <c r="D7" s="43">
        <f t="shared" ref="D7:F7" si="0">D9+D15</f>
        <v>5.9099999999999993</v>
      </c>
      <c r="E7" s="43">
        <f t="shared" si="0"/>
        <v>0</v>
      </c>
      <c r="F7" s="43">
        <f t="shared" si="0"/>
        <v>0</v>
      </c>
      <c r="G7" s="42"/>
      <c r="H7" s="42"/>
      <c r="I7" s="42"/>
    </row>
    <row r="8" spans="1:62" s="180" customFormat="1" ht="13.5" customHeight="1" x14ac:dyDescent="0.25">
      <c r="A8" s="42" t="s">
        <v>255</v>
      </c>
      <c r="B8" s="127" t="str">
        <f>'3.5.TH'!B8</f>
        <v>Các công trình, dự án đã có trong quy hoạch sử dụng đất cấp huyện</v>
      </c>
      <c r="C8" s="128"/>
      <c r="D8" s="128"/>
      <c r="E8" s="128"/>
      <c r="F8" s="128"/>
      <c r="G8" s="128"/>
      <c r="H8" s="128"/>
      <c r="I8" s="129"/>
    </row>
    <row r="9" spans="1:62" s="196" customFormat="1" x14ac:dyDescent="0.25">
      <c r="A9" s="31">
        <f>A11+A13</f>
        <v>2</v>
      </c>
      <c r="B9" s="31" t="s">
        <v>260</v>
      </c>
      <c r="C9" s="24">
        <f>C12+C10</f>
        <v>0.38</v>
      </c>
      <c r="D9" s="24">
        <f t="shared" ref="D9:F9" si="1">D12+D10</f>
        <v>0.38</v>
      </c>
      <c r="E9" s="24">
        <f t="shared" si="1"/>
        <v>0</v>
      </c>
      <c r="F9" s="24">
        <f t="shared" si="1"/>
        <v>0</v>
      </c>
      <c r="G9" s="24"/>
      <c r="H9" s="182"/>
      <c r="I9" s="90"/>
      <c r="J9" s="203"/>
      <c r="K9" s="203"/>
      <c r="L9" s="197"/>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c r="AW9" s="203"/>
      <c r="AX9" s="203"/>
      <c r="AY9" s="203"/>
      <c r="AZ9" s="203"/>
      <c r="BA9" s="203"/>
      <c r="BB9" s="203"/>
      <c r="BC9" s="203"/>
      <c r="BD9" s="203"/>
      <c r="BE9" s="203"/>
      <c r="BF9" s="203"/>
      <c r="BG9" s="203"/>
      <c r="BH9" s="203"/>
      <c r="BI9" s="203"/>
      <c r="BJ9" s="203"/>
    </row>
    <row r="10" spans="1:62" s="196" customFormat="1" x14ac:dyDescent="0.25">
      <c r="A10" s="110" t="s">
        <v>34</v>
      </c>
      <c r="B10" s="204" t="s">
        <v>292</v>
      </c>
      <c r="C10" s="205">
        <f>SUM(C11:C11)</f>
        <v>0.31</v>
      </c>
      <c r="D10" s="205">
        <f>SUM(D11:D11)</f>
        <v>0.31</v>
      </c>
      <c r="E10" s="205">
        <f>SUM(E11:E11)</f>
        <v>0</v>
      </c>
      <c r="F10" s="205">
        <f>SUM(F11:F11)</f>
        <v>0</v>
      </c>
      <c r="G10" s="110"/>
      <c r="H10" s="110"/>
      <c r="I10" s="110"/>
      <c r="J10" s="203"/>
      <c r="K10" s="203"/>
      <c r="L10" s="197"/>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c r="AW10" s="203"/>
      <c r="AX10" s="203"/>
      <c r="AY10" s="203"/>
      <c r="AZ10" s="203"/>
      <c r="BA10" s="203"/>
      <c r="BB10" s="203"/>
      <c r="BC10" s="203"/>
      <c r="BD10" s="203"/>
      <c r="BE10" s="203"/>
      <c r="BF10" s="203"/>
      <c r="BG10" s="203"/>
      <c r="BH10" s="203"/>
      <c r="BI10" s="203"/>
      <c r="BJ10" s="203"/>
    </row>
    <row r="11" spans="1:62" s="196" customFormat="1" ht="63.75" customHeight="1" x14ac:dyDescent="0.25">
      <c r="A11" s="186">
        <v>1</v>
      </c>
      <c r="B11" s="190" t="s">
        <v>293</v>
      </c>
      <c r="C11" s="211">
        <v>0.31</v>
      </c>
      <c r="D11" s="211">
        <v>0.31</v>
      </c>
      <c r="E11" s="211"/>
      <c r="F11" s="211"/>
      <c r="G11" s="187" t="s">
        <v>343</v>
      </c>
      <c r="H11" s="206" t="s">
        <v>294</v>
      </c>
      <c r="I11" s="186"/>
      <c r="J11" s="203"/>
      <c r="K11" s="203"/>
      <c r="L11" s="197"/>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c r="AW11" s="203"/>
      <c r="AX11" s="203"/>
      <c r="AY11" s="203"/>
      <c r="AZ11" s="203"/>
      <c r="BA11" s="203"/>
      <c r="BB11" s="203"/>
      <c r="BC11" s="203"/>
      <c r="BD11" s="203"/>
      <c r="BE11" s="203"/>
      <c r="BF11" s="203"/>
      <c r="BG11" s="203"/>
      <c r="BH11" s="203"/>
      <c r="BI11" s="203"/>
      <c r="BJ11" s="203"/>
    </row>
    <row r="12" spans="1:62" s="196" customFormat="1" x14ac:dyDescent="0.2">
      <c r="A12" s="110" t="s">
        <v>36</v>
      </c>
      <c r="B12" s="207" t="s">
        <v>39</v>
      </c>
      <c r="C12" s="205">
        <f>SUM(C13:C13)</f>
        <v>7.0000000000000007E-2</v>
      </c>
      <c r="D12" s="205">
        <f>SUM(D13:D13)</f>
        <v>7.0000000000000007E-2</v>
      </c>
      <c r="E12" s="205">
        <f>SUM(E13:E13)</f>
        <v>0</v>
      </c>
      <c r="F12" s="205">
        <f>SUM(F13:F13)</f>
        <v>0</v>
      </c>
      <c r="G12" s="187"/>
      <c r="H12" s="208"/>
      <c r="I12" s="186"/>
      <c r="J12" s="203"/>
      <c r="K12" s="203"/>
      <c r="L12" s="197"/>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c r="AW12" s="203"/>
      <c r="AX12" s="203"/>
      <c r="AY12" s="203"/>
      <c r="AZ12" s="203"/>
      <c r="BA12" s="203"/>
      <c r="BB12" s="203"/>
      <c r="BC12" s="203"/>
      <c r="BD12" s="203"/>
      <c r="BE12" s="203"/>
      <c r="BF12" s="203"/>
      <c r="BG12" s="203"/>
      <c r="BH12" s="203"/>
      <c r="BI12" s="203"/>
      <c r="BJ12" s="203"/>
    </row>
    <row r="13" spans="1:62" s="39" customFormat="1" ht="73.5" customHeight="1" x14ac:dyDescent="0.25">
      <c r="A13" s="186">
        <v>1</v>
      </c>
      <c r="B13" s="187" t="s">
        <v>39</v>
      </c>
      <c r="C13" s="211">
        <v>7.0000000000000007E-2</v>
      </c>
      <c r="D13" s="211">
        <v>7.0000000000000007E-2</v>
      </c>
      <c r="E13" s="211"/>
      <c r="F13" s="211"/>
      <c r="G13" s="187" t="s">
        <v>295</v>
      </c>
      <c r="H13" s="190" t="s">
        <v>296</v>
      </c>
      <c r="I13" s="186"/>
      <c r="J13" s="209"/>
      <c r="K13" s="209"/>
      <c r="L13" s="210"/>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row>
    <row r="14" spans="1:62" s="180" customFormat="1" ht="13.5" customHeight="1" x14ac:dyDescent="0.25">
      <c r="A14" s="42" t="s">
        <v>256</v>
      </c>
      <c r="B14" s="127" t="str">
        <f>'3.5.TH'!B33</f>
        <v>Các công trình, dự án bổ sung quy hoạch sử dụng đất cấp huyện</v>
      </c>
      <c r="C14" s="128"/>
      <c r="D14" s="128"/>
      <c r="E14" s="128"/>
      <c r="F14" s="128"/>
      <c r="G14" s="128"/>
      <c r="H14" s="128"/>
      <c r="I14" s="129"/>
    </row>
    <row r="15" spans="1:62" s="32" customFormat="1" x14ac:dyDescent="0.25">
      <c r="A15" s="42">
        <f>A17+A19+A21</f>
        <v>3</v>
      </c>
      <c r="B15" s="42" t="s">
        <v>261</v>
      </c>
      <c r="C15" s="43">
        <f>C16+C18+C20</f>
        <v>5.5299999999999994</v>
      </c>
      <c r="D15" s="43">
        <f t="shared" ref="D15:F15" si="2">D16+D18+D20</f>
        <v>5.5299999999999994</v>
      </c>
      <c r="E15" s="43">
        <f t="shared" si="2"/>
        <v>0</v>
      </c>
      <c r="F15" s="43">
        <f t="shared" si="2"/>
        <v>0</v>
      </c>
      <c r="G15" s="42"/>
      <c r="H15" s="42"/>
      <c r="I15" s="42"/>
    </row>
    <row r="16" spans="1:62" s="52" customFormat="1" x14ac:dyDescent="0.25">
      <c r="A16" s="47" t="s">
        <v>34</v>
      </c>
      <c r="B16" s="44" t="s">
        <v>146</v>
      </c>
      <c r="C16" s="45">
        <f>C17</f>
        <v>1</v>
      </c>
      <c r="D16" s="45">
        <f>D17</f>
        <v>1</v>
      </c>
      <c r="E16" s="67"/>
      <c r="F16" s="67"/>
      <c r="G16" s="26"/>
      <c r="H16" s="27"/>
      <c r="I16" s="35"/>
    </row>
    <row r="17" spans="1:9" s="39" customFormat="1" ht="42.75" customHeight="1" x14ac:dyDescent="0.2">
      <c r="A17" s="17">
        <v>1</v>
      </c>
      <c r="B17" s="20" t="s">
        <v>147</v>
      </c>
      <c r="C17" s="18">
        <f>D17</f>
        <v>1</v>
      </c>
      <c r="D17" s="18">
        <v>1</v>
      </c>
      <c r="E17" s="80"/>
      <c r="F17" s="18"/>
      <c r="G17" s="65" t="s">
        <v>148</v>
      </c>
      <c r="H17" s="20" t="s">
        <v>149</v>
      </c>
      <c r="I17" s="34"/>
    </row>
    <row r="18" spans="1:9" s="50" customFormat="1" x14ac:dyDescent="0.2">
      <c r="A18" s="30" t="s">
        <v>36</v>
      </c>
      <c r="B18" s="27" t="s">
        <v>150</v>
      </c>
      <c r="C18" s="67">
        <f>C19</f>
        <v>0.35</v>
      </c>
      <c r="D18" s="67">
        <f>D19</f>
        <v>0.35</v>
      </c>
      <c r="E18" s="81"/>
      <c r="F18" s="67"/>
      <c r="G18" s="64"/>
      <c r="H18" s="27"/>
      <c r="I18" s="35"/>
    </row>
    <row r="19" spans="1:9" ht="43.5" customHeight="1" x14ac:dyDescent="0.2">
      <c r="A19" s="17">
        <v>1</v>
      </c>
      <c r="B19" s="20" t="s">
        <v>151</v>
      </c>
      <c r="C19" s="18">
        <f>D19</f>
        <v>0.35</v>
      </c>
      <c r="D19" s="18">
        <v>0.35</v>
      </c>
      <c r="E19" s="80"/>
      <c r="F19" s="18"/>
      <c r="G19" s="65" t="s">
        <v>152</v>
      </c>
      <c r="H19" s="20" t="s">
        <v>153</v>
      </c>
      <c r="I19" s="34"/>
    </row>
    <row r="20" spans="1:9" s="50" customFormat="1" x14ac:dyDescent="0.2">
      <c r="A20" s="30" t="s">
        <v>37</v>
      </c>
      <c r="B20" s="27" t="s">
        <v>54</v>
      </c>
      <c r="C20" s="67">
        <f>C21</f>
        <v>4.18</v>
      </c>
      <c r="D20" s="67">
        <f>D21</f>
        <v>4.18</v>
      </c>
      <c r="E20" s="81"/>
      <c r="F20" s="67"/>
      <c r="G20" s="64"/>
      <c r="H20" s="27"/>
      <c r="I20" s="35"/>
    </row>
    <row r="21" spans="1:9" ht="110.25" customHeight="1" x14ac:dyDescent="0.2">
      <c r="A21" s="17">
        <v>1</v>
      </c>
      <c r="B21" s="20" t="s">
        <v>154</v>
      </c>
      <c r="C21" s="18">
        <f>D21</f>
        <v>4.18</v>
      </c>
      <c r="D21" s="18">
        <v>4.18</v>
      </c>
      <c r="E21" s="80"/>
      <c r="F21" s="18"/>
      <c r="G21" s="65" t="s">
        <v>155</v>
      </c>
      <c r="H21" s="20" t="s">
        <v>156</v>
      </c>
      <c r="I21" s="34"/>
    </row>
  </sheetData>
  <mergeCells count="10">
    <mergeCell ref="A1:I1"/>
    <mergeCell ref="H4:H5"/>
    <mergeCell ref="A3:I3"/>
    <mergeCell ref="A2:I2"/>
    <mergeCell ref="I4:I5"/>
    <mergeCell ref="A4:A5"/>
    <mergeCell ref="B4:B5"/>
    <mergeCell ref="C4:C5"/>
    <mergeCell ref="D4:F4"/>
    <mergeCell ref="G4:G5"/>
  </mergeCells>
  <phoneticPr fontId="17" type="noConversion"/>
  <printOptions horizontalCentered="1"/>
  <pageMargins left="0.22" right="0.39370078740157499" top="0.53" bottom="0.39370078740157499" header="0.118110236220472" footer="0.27559055118110198"/>
  <pageSetup paperSize="9" fitToHeight="100" orientation="landscape" r:id="rId1"/>
  <headerFooter>
    <oddFooter>&amp;L&amp;"Times New Roman,nghiêng"&amp;9Phụ lục &amp;A&amp;R&amp;10&amp;P</oddFooter>
  </headerFooter>
  <drawing r:id="rId2"/>
  <extLst>
    <ext xmlns:mx="http://schemas.microsoft.com/office/mac/excel/2008/main" uri="{64002731-A6B0-56B0-2670-7721B7C09600}">
      <mx:PLV Mode="1" OnePage="0" WScale="10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24"/>
  <sheetViews>
    <sheetView showZeros="0" showWhiteSpace="0" topLeftCell="A7" zoomScale="85" zoomScaleNormal="85" zoomScaleSheetLayoutView="84" workbookViewId="0">
      <selection activeCell="G11" sqref="G11"/>
    </sheetView>
  </sheetViews>
  <sheetFormatPr defaultColWidth="8.875" defaultRowHeight="12.75" x14ac:dyDescent="0.25"/>
  <cols>
    <col min="1" max="1" width="5.5" style="38" customWidth="1"/>
    <col min="2" max="2" width="28.875" style="2" customWidth="1"/>
    <col min="3" max="3" width="13.125" style="38" customWidth="1"/>
    <col min="4" max="6" width="8" style="38" customWidth="1"/>
    <col min="7" max="7" width="17.875" style="2" customWidth="1"/>
    <col min="8" max="8" width="34.125" style="2" customWidth="1"/>
    <col min="9" max="9" width="9" style="38" customWidth="1"/>
    <col min="10" max="16384" width="8.875" style="49"/>
  </cols>
  <sheetData>
    <row r="1" spans="1:12" s="29" customFormat="1" ht="31.5" customHeight="1" x14ac:dyDescent="0.25">
      <c r="A1" s="247" t="s">
        <v>378</v>
      </c>
      <c r="B1" s="247"/>
      <c r="C1" s="247"/>
      <c r="D1" s="247"/>
      <c r="E1" s="247"/>
      <c r="F1" s="247"/>
      <c r="G1" s="247"/>
      <c r="H1" s="247"/>
      <c r="I1" s="247"/>
    </row>
    <row r="2" spans="1:12" s="29" customFormat="1" ht="16.5" customHeight="1" x14ac:dyDescent="0.25">
      <c r="A2" s="243" t="str">
        <f>'CMD-BS 2020'!A2:H2</f>
        <v>(Kèm theo Nghị quyết số 262/TTr-UBND ngày 07 tháng 7 năm 2020 của Ủy ban nhân dân tỉnh)</v>
      </c>
      <c r="B2" s="243"/>
      <c r="C2" s="243"/>
      <c r="D2" s="243"/>
      <c r="E2" s="243"/>
      <c r="F2" s="243"/>
      <c r="G2" s="243"/>
      <c r="H2" s="243"/>
      <c r="I2" s="243"/>
    </row>
    <row r="3" spans="1:12" s="1" customFormat="1" ht="16.5" customHeight="1" x14ac:dyDescent="0.25">
      <c r="A3" s="248"/>
      <c r="B3" s="248"/>
      <c r="C3" s="248"/>
      <c r="D3" s="248"/>
      <c r="E3" s="248"/>
      <c r="F3" s="248"/>
      <c r="G3" s="248"/>
      <c r="H3" s="248"/>
      <c r="I3" s="248"/>
    </row>
    <row r="4" spans="1:12" s="38" customFormat="1" ht="24" customHeight="1" x14ac:dyDescent="0.25">
      <c r="A4" s="249" t="s">
        <v>9</v>
      </c>
      <c r="B4" s="250" t="s">
        <v>13</v>
      </c>
      <c r="C4" s="251" t="s">
        <v>22</v>
      </c>
      <c r="D4" s="252" t="s">
        <v>7</v>
      </c>
      <c r="E4" s="252"/>
      <c r="F4" s="252"/>
      <c r="G4" s="250" t="s">
        <v>24</v>
      </c>
      <c r="H4" s="252" t="s">
        <v>12</v>
      </c>
      <c r="I4" s="252" t="s">
        <v>11</v>
      </c>
    </row>
    <row r="5" spans="1:12" s="38" customFormat="1" ht="24" customHeight="1" x14ac:dyDescent="0.25">
      <c r="A5" s="249"/>
      <c r="B5" s="250"/>
      <c r="C5" s="251"/>
      <c r="D5" s="76" t="s">
        <v>5</v>
      </c>
      <c r="E5" s="76" t="s">
        <v>4</v>
      </c>
      <c r="F5" s="76" t="s">
        <v>10</v>
      </c>
      <c r="G5" s="250"/>
      <c r="H5" s="252"/>
      <c r="I5" s="252"/>
    </row>
    <row r="6" spans="1:12" s="32" customFormat="1" x14ac:dyDescent="0.25">
      <c r="A6" s="36">
        <v>-1</v>
      </c>
      <c r="B6" s="36">
        <v>-2</v>
      </c>
      <c r="C6" s="36" t="s">
        <v>25</v>
      </c>
      <c r="D6" s="36">
        <v>-4</v>
      </c>
      <c r="E6" s="36">
        <v>-5</v>
      </c>
      <c r="F6" s="36">
        <v>-6</v>
      </c>
      <c r="G6" s="36">
        <v>-7</v>
      </c>
      <c r="H6" s="36">
        <v>-8</v>
      </c>
      <c r="I6" s="36">
        <v>-9</v>
      </c>
    </row>
    <row r="7" spans="1:12" s="180" customFormat="1" x14ac:dyDescent="0.25">
      <c r="A7" s="42">
        <f>A9+A15</f>
        <v>8</v>
      </c>
      <c r="B7" s="42" t="s">
        <v>259</v>
      </c>
      <c r="C7" s="43">
        <f>C9+C15</f>
        <v>14.420000000000002</v>
      </c>
      <c r="D7" s="43">
        <f t="shared" ref="D7:F7" si="0">D9+D15</f>
        <v>13.440000000000001</v>
      </c>
      <c r="E7" s="43">
        <f t="shared" si="0"/>
        <v>0.98</v>
      </c>
      <c r="F7" s="43">
        <f t="shared" si="0"/>
        <v>0</v>
      </c>
      <c r="G7" s="42"/>
      <c r="H7" s="42"/>
      <c r="I7" s="42"/>
    </row>
    <row r="8" spans="1:12" s="180" customFormat="1" x14ac:dyDescent="0.25">
      <c r="A8" s="42" t="s">
        <v>255</v>
      </c>
      <c r="B8" s="127" t="str">
        <f>'3.6.CX'!B8</f>
        <v>Các công trình, dự án đã có trong quy hoạch sử dụng đất cấp huyện</v>
      </c>
      <c r="C8" s="128"/>
      <c r="D8" s="128"/>
      <c r="E8" s="128"/>
      <c r="F8" s="128"/>
      <c r="G8" s="128"/>
      <c r="H8" s="128"/>
      <c r="I8" s="129"/>
    </row>
    <row r="9" spans="1:12" s="180" customFormat="1" x14ac:dyDescent="0.25">
      <c r="A9" s="130">
        <f>A13</f>
        <v>3</v>
      </c>
      <c r="B9" s="130" t="s">
        <v>260</v>
      </c>
      <c r="C9" s="179">
        <f>C10</f>
        <v>1.3199999999999998</v>
      </c>
      <c r="D9" s="179">
        <f t="shared" ref="D9:F9" si="1">D10</f>
        <v>0.33999999999999997</v>
      </c>
      <c r="E9" s="179">
        <f t="shared" si="1"/>
        <v>0.98</v>
      </c>
      <c r="F9" s="179">
        <f t="shared" si="1"/>
        <v>0</v>
      </c>
      <c r="G9" s="130"/>
      <c r="H9" s="130"/>
      <c r="I9" s="130"/>
      <c r="L9" s="181"/>
    </row>
    <row r="10" spans="1:12" s="180" customFormat="1" x14ac:dyDescent="0.2">
      <c r="A10" s="213" t="s">
        <v>34</v>
      </c>
      <c r="B10" s="120" t="s">
        <v>47</v>
      </c>
      <c r="C10" s="117">
        <f>SUM(C11:C13)</f>
        <v>1.3199999999999998</v>
      </c>
      <c r="D10" s="117">
        <f t="shared" ref="D10:F10" si="2">SUM(D11:D13)</f>
        <v>0.33999999999999997</v>
      </c>
      <c r="E10" s="117">
        <f t="shared" si="2"/>
        <v>0.98</v>
      </c>
      <c r="F10" s="117">
        <f t="shared" si="2"/>
        <v>0</v>
      </c>
      <c r="G10" s="212"/>
      <c r="H10" s="120"/>
      <c r="I10" s="214"/>
      <c r="L10" s="181"/>
    </row>
    <row r="11" spans="1:12" s="180" customFormat="1" ht="73.5" customHeight="1" x14ac:dyDescent="0.2">
      <c r="A11" s="119">
        <v>1</v>
      </c>
      <c r="B11" s="140" t="s">
        <v>344</v>
      </c>
      <c r="C11" s="217">
        <f>SUM(D11:F11)</f>
        <v>0.21</v>
      </c>
      <c r="D11" s="119">
        <v>0.21</v>
      </c>
      <c r="E11" s="119"/>
      <c r="F11" s="119"/>
      <c r="G11" s="215" t="s">
        <v>345</v>
      </c>
      <c r="H11" s="118" t="s">
        <v>346</v>
      </c>
      <c r="I11" s="216"/>
      <c r="L11" s="181"/>
    </row>
    <row r="12" spans="1:12" s="180" customFormat="1" ht="60" customHeight="1" x14ac:dyDescent="0.2">
      <c r="A12" s="119">
        <v>2</v>
      </c>
      <c r="B12" s="140" t="s">
        <v>347</v>
      </c>
      <c r="C12" s="217">
        <f>SUM(D12:F12)</f>
        <v>0.98</v>
      </c>
      <c r="D12" s="119"/>
      <c r="E12" s="119">
        <v>0.98</v>
      </c>
      <c r="F12" s="119"/>
      <c r="G12" s="215" t="s">
        <v>348</v>
      </c>
      <c r="H12" s="118" t="s">
        <v>349</v>
      </c>
      <c r="I12" s="216"/>
      <c r="L12" s="181"/>
    </row>
    <row r="13" spans="1:12" s="180" customFormat="1" ht="70.5" customHeight="1" x14ac:dyDescent="0.2">
      <c r="A13" s="119">
        <v>3</v>
      </c>
      <c r="B13" s="140" t="s">
        <v>344</v>
      </c>
      <c r="C13" s="217">
        <f>SUM(D13:F13)</f>
        <v>0.13</v>
      </c>
      <c r="D13" s="119">
        <v>0.13</v>
      </c>
      <c r="E13" s="119"/>
      <c r="F13" s="119"/>
      <c r="G13" s="215" t="s">
        <v>50</v>
      </c>
      <c r="H13" s="118" t="s">
        <v>350</v>
      </c>
      <c r="I13" s="216"/>
      <c r="L13" s="181"/>
    </row>
    <row r="14" spans="1:12" s="180" customFormat="1" x14ac:dyDescent="0.25">
      <c r="A14" s="42" t="s">
        <v>256</v>
      </c>
      <c r="B14" s="127" t="str">
        <f>'3.6.CX'!B14</f>
        <v>Các công trình, dự án bổ sung quy hoạch sử dụng đất cấp huyện</v>
      </c>
      <c r="C14" s="128"/>
      <c r="D14" s="128"/>
      <c r="E14" s="128"/>
      <c r="F14" s="128"/>
      <c r="G14" s="128"/>
      <c r="H14" s="128"/>
      <c r="I14" s="129"/>
    </row>
    <row r="15" spans="1:12" s="69" customFormat="1" x14ac:dyDescent="0.25">
      <c r="A15" s="42">
        <f>A17+A19+A22+A24</f>
        <v>5</v>
      </c>
      <c r="B15" s="42" t="s">
        <v>261</v>
      </c>
      <c r="C15" s="43">
        <f>C16+C18+C20+C23</f>
        <v>13.100000000000001</v>
      </c>
      <c r="D15" s="43">
        <f t="shared" ref="D15:F15" si="3">D16+D18+D20+D23</f>
        <v>13.100000000000001</v>
      </c>
      <c r="E15" s="43">
        <f t="shared" si="3"/>
        <v>0</v>
      </c>
      <c r="F15" s="43">
        <f t="shared" si="3"/>
        <v>0</v>
      </c>
      <c r="G15" s="42"/>
      <c r="H15" s="42"/>
      <c r="I15" s="42"/>
    </row>
    <row r="16" spans="1:12" s="53" customFormat="1" x14ac:dyDescent="0.25">
      <c r="A16" s="64" t="s">
        <v>34</v>
      </c>
      <c r="B16" s="62" t="s">
        <v>42</v>
      </c>
      <c r="C16" s="25">
        <f>C17</f>
        <v>8.3000000000000007</v>
      </c>
      <c r="D16" s="25">
        <f t="shared" ref="D16:F16" si="4">D17</f>
        <v>8.3000000000000007</v>
      </c>
      <c r="E16" s="25">
        <f t="shared" si="4"/>
        <v>0</v>
      </c>
      <c r="F16" s="25">
        <f t="shared" si="4"/>
        <v>0</v>
      </c>
      <c r="G16" s="62"/>
      <c r="H16" s="62"/>
      <c r="I16" s="62"/>
    </row>
    <row r="17" spans="1:9" s="53" customFormat="1" ht="68.25" customHeight="1" x14ac:dyDescent="0.25">
      <c r="A17" s="17">
        <v>1</v>
      </c>
      <c r="B17" s="20" t="s">
        <v>124</v>
      </c>
      <c r="C17" s="18">
        <v>8.3000000000000007</v>
      </c>
      <c r="D17" s="18">
        <v>8.3000000000000007</v>
      </c>
      <c r="E17" s="18"/>
      <c r="F17" s="18"/>
      <c r="G17" s="21" t="s">
        <v>134</v>
      </c>
      <c r="H17" s="20" t="s">
        <v>225</v>
      </c>
      <c r="I17" s="34"/>
    </row>
    <row r="18" spans="1:9" s="53" customFormat="1" ht="25.5" x14ac:dyDescent="0.25">
      <c r="A18" s="47" t="s">
        <v>36</v>
      </c>
      <c r="B18" s="44" t="s">
        <v>49</v>
      </c>
      <c r="C18" s="45">
        <f>C19</f>
        <v>0.3</v>
      </c>
      <c r="D18" s="45">
        <f>D19</f>
        <v>0.3</v>
      </c>
      <c r="E18" s="67">
        <f>E19</f>
        <v>0</v>
      </c>
      <c r="F18" s="67">
        <f>F19</f>
        <v>0</v>
      </c>
      <c r="G18" s="26"/>
      <c r="H18" s="27"/>
      <c r="I18" s="35"/>
    </row>
    <row r="19" spans="1:9" s="53" customFormat="1" ht="30" customHeight="1" x14ac:dyDescent="0.2">
      <c r="A19" s="17">
        <v>1</v>
      </c>
      <c r="B19" s="20" t="s">
        <v>125</v>
      </c>
      <c r="C19" s="18">
        <v>0.3</v>
      </c>
      <c r="D19" s="18">
        <v>0.3</v>
      </c>
      <c r="E19" s="80"/>
      <c r="F19" s="18"/>
      <c r="G19" s="65" t="s">
        <v>126</v>
      </c>
      <c r="H19" s="20" t="s">
        <v>127</v>
      </c>
      <c r="I19" s="34"/>
    </row>
    <row r="20" spans="1:9" s="53" customFormat="1" x14ac:dyDescent="0.2">
      <c r="A20" s="30" t="s">
        <v>37</v>
      </c>
      <c r="B20" s="27" t="s">
        <v>39</v>
      </c>
      <c r="C20" s="67">
        <f>SUM(C21:C22)</f>
        <v>4.2</v>
      </c>
      <c r="D20" s="67">
        <f t="shared" ref="D20:F20" si="5">SUM(D21:D22)</f>
        <v>4.2</v>
      </c>
      <c r="E20" s="81">
        <f t="shared" si="5"/>
        <v>0</v>
      </c>
      <c r="F20" s="67">
        <f t="shared" si="5"/>
        <v>0</v>
      </c>
      <c r="G20" s="64"/>
      <c r="H20" s="27"/>
      <c r="I20" s="35"/>
    </row>
    <row r="21" spans="1:9" s="53" customFormat="1" ht="94.5" customHeight="1" x14ac:dyDescent="0.2">
      <c r="A21" s="17">
        <v>1</v>
      </c>
      <c r="B21" s="20" t="s">
        <v>128</v>
      </c>
      <c r="C21" s="18">
        <v>0.2</v>
      </c>
      <c r="D21" s="18">
        <v>0.2</v>
      </c>
      <c r="E21" s="80"/>
      <c r="F21" s="18"/>
      <c r="G21" s="65" t="s">
        <v>129</v>
      </c>
      <c r="H21" s="20" t="s">
        <v>130</v>
      </c>
      <c r="I21" s="34"/>
    </row>
    <row r="22" spans="1:9" s="52" customFormat="1" ht="34.5" customHeight="1" x14ac:dyDescent="0.2">
      <c r="A22" s="17">
        <v>2</v>
      </c>
      <c r="B22" s="20" t="s">
        <v>131</v>
      </c>
      <c r="C22" s="18">
        <v>4</v>
      </c>
      <c r="D22" s="18">
        <v>4</v>
      </c>
      <c r="E22" s="80"/>
      <c r="F22" s="18"/>
      <c r="G22" s="65" t="s">
        <v>132</v>
      </c>
      <c r="H22" s="20" t="s">
        <v>135</v>
      </c>
      <c r="I22" s="34"/>
    </row>
    <row r="23" spans="1:9" s="53" customFormat="1" x14ac:dyDescent="0.2">
      <c r="A23" s="30" t="s">
        <v>38</v>
      </c>
      <c r="B23" s="27" t="s">
        <v>45</v>
      </c>
      <c r="C23" s="67">
        <f>C24</f>
        <v>0.3</v>
      </c>
      <c r="D23" s="67">
        <f t="shared" ref="D23:F23" si="6">D24</f>
        <v>0.3</v>
      </c>
      <c r="E23" s="81">
        <f t="shared" si="6"/>
        <v>0</v>
      </c>
      <c r="F23" s="67">
        <f t="shared" si="6"/>
        <v>0</v>
      </c>
      <c r="G23" s="64"/>
      <c r="H23" s="27"/>
      <c r="I23" s="35"/>
    </row>
    <row r="24" spans="1:9" s="52" customFormat="1" ht="48.75" customHeight="1" x14ac:dyDescent="0.2">
      <c r="A24" s="17">
        <v>1</v>
      </c>
      <c r="B24" s="20" t="s">
        <v>133</v>
      </c>
      <c r="C24" s="18">
        <v>0.3</v>
      </c>
      <c r="D24" s="18">
        <v>0.3</v>
      </c>
      <c r="E24" s="80"/>
      <c r="F24" s="18"/>
      <c r="G24" s="65" t="s">
        <v>50</v>
      </c>
      <c r="H24" s="20" t="s">
        <v>224</v>
      </c>
      <c r="I24" s="34"/>
    </row>
  </sheetData>
  <mergeCells count="10">
    <mergeCell ref="A1:I1"/>
    <mergeCell ref="D4:F4"/>
    <mergeCell ref="A4:A5"/>
    <mergeCell ref="B4:B5"/>
    <mergeCell ref="C4:C5"/>
    <mergeCell ref="G4:G5"/>
    <mergeCell ref="H4:H5"/>
    <mergeCell ref="I4:I5"/>
    <mergeCell ref="A2:I2"/>
    <mergeCell ref="A3:I3"/>
  </mergeCells>
  <phoneticPr fontId="17" type="noConversion"/>
  <printOptions horizontalCentered="1"/>
  <pageMargins left="0.28999999999999998" right="0.28999999999999998" top="0.57999999999999996" bottom="0.5" header="0.118110236220472" footer="0.27559055118110198"/>
  <pageSetup paperSize="9" fitToHeight="100" orientation="landscape" r:id="rId1"/>
  <headerFooter>
    <oddFooter>&amp;L&amp;"Times New Roman,nghiêng"&amp;9Phụ lục &amp;A&amp;R&amp;10&amp;P</oddFooter>
  </headerFooter>
  <drawing r:id="rId2"/>
  <extLst>
    <ext xmlns:mx="http://schemas.microsoft.com/office/mac/excel/2008/main" uri="{64002731-A6B0-56B0-2670-7721B7C09600}">
      <mx:PLV Mode="1" OnePage="0" WScale="10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O13"/>
  <sheetViews>
    <sheetView showZeros="0" showWhiteSpace="0" zoomScale="85" zoomScaleNormal="85" zoomScaleSheetLayoutView="84" workbookViewId="0">
      <selection activeCell="G12" sqref="G12"/>
    </sheetView>
  </sheetViews>
  <sheetFormatPr defaultColWidth="8.875" defaultRowHeight="12.75" x14ac:dyDescent="0.25"/>
  <cols>
    <col min="1" max="1" width="5.5" style="38" customWidth="1"/>
    <col min="2" max="2" width="28.875" style="2" customWidth="1"/>
    <col min="3" max="3" width="13.125" style="38" customWidth="1"/>
    <col min="4" max="6" width="8" style="38" customWidth="1"/>
    <col min="7" max="7" width="17.875" style="2" customWidth="1"/>
    <col min="8" max="8" width="34.125" style="2" customWidth="1"/>
    <col min="9" max="9" width="9" style="38" customWidth="1"/>
    <col min="10" max="16384" width="8.875" style="49"/>
  </cols>
  <sheetData>
    <row r="1" spans="1:119" s="29" customFormat="1" ht="31.5" customHeight="1" x14ac:dyDescent="0.25">
      <c r="A1" s="247" t="s">
        <v>379</v>
      </c>
      <c r="B1" s="247"/>
      <c r="C1" s="247"/>
      <c r="D1" s="247"/>
      <c r="E1" s="247"/>
      <c r="F1" s="247"/>
      <c r="G1" s="247"/>
      <c r="H1" s="247"/>
      <c r="I1" s="247"/>
    </row>
    <row r="2" spans="1:119" s="29" customFormat="1" ht="16.5" customHeight="1" x14ac:dyDescent="0.25">
      <c r="A2" s="243" t="str">
        <f>'CMD-BS 2020'!A2:H2</f>
        <v>(Kèm theo Nghị quyết số 262/TTr-UBND ngày 07 tháng 7 năm 2020 của Ủy ban nhân dân tỉnh)</v>
      </c>
      <c r="B2" s="243"/>
      <c r="C2" s="243"/>
      <c r="D2" s="243"/>
      <c r="E2" s="243"/>
      <c r="F2" s="243"/>
      <c r="G2" s="243"/>
      <c r="H2" s="243"/>
      <c r="I2" s="243"/>
    </row>
    <row r="3" spans="1:119" s="1" customFormat="1" ht="16.5" customHeight="1" x14ac:dyDescent="0.25">
      <c r="A3" s="248"/>
      <c r="B3" s="248"/>
      <c r="C3" s="248"/>
      <c r="D3" s="248"/>
      <c r="E3" s="248"/>
      <c r="F3" s="248"/>
      <c r="G3" s="248"/>
      <c r="H3" s="248"/>
      <c r="I3" s="248"/>
    </row>
    <row r="4" spans="1:119" s="38" customFormat="1" ht="24" customHeight="1" x14ac:dyDescent="0.25">
      <c r="A4" s="249" t="s">
        <v>9</v>
      </c>
      <c r="B4" s="250" t="s">
        <v>13</v>
      </c>
      <c r="C4" s="251" t="s">
        <v>22</v>
      </c>
      <c r="D4" s="252" t="s">
        <v>7</v>
      </c>
      <c r="E4" s="252"/>
      <c r="F4" s="252"/>
      <c r="G4" s="250" t="s">
        <v>24</v>
      </c>
      <c r="H4" s="252" t="s">
        <v>12</v>
      </c>
      <c r="I4" s="252" t="s">
        <v>11</v>
      </c>
    </row>
    <row r="5" spans="1:119" s="38" customFormat="1" ht="24" customHeight="1" x14ac:dyDescent="0.25">
      <c r="A5" s="249"/>
      <c r="B5" s="250"/>
      <c r="C5" s="251"/>
      <c r="D5" s="111" t="s">
        <v>5</v>
      </c>
      <c r="E5" s="111" t="s">
        <v>4</v>
      </c>
      <c r="F5" s="111" t="s">
        <v>10</v>
      </c>
      <c r="G5" s="250"/>
      <c r="H5" s="252"/>
      <c r="I5" s="252"/>
    </row>
    <row r="6" spans="1:119" s="32" customFormat="1" x14ac:dyDescent="0.25">
      <c r="A6" s="36">
        <v>-1</v>
      </c>
      <c r="B6" s="36">
        <v>-2</v>
      </c>
      <c r="C6" s="36" t="s">
        <v>25</v>
      </c>
      <c r="D6" s="36">
        <v>-4</v>
      </c>
      <c r="E6" s="36">
        <v>-5</v>
      </c>
      <c r="F6" s="36">
        <v>-6</v>
      </c>
      <c r="G6" s="36">
        <v>-7</v>
      </c>
      <c r="H6" s="36">
        <v>-8</v>
      </c>
      <c r="I6" s="36">
        <v>-9</v>
      </c>
    </row>
    <row r="7" spans="1:119" s="180" customFormat="1" x14ac:dyDescent="0.25">
      <c r="A7" s="42">
        <f>A9</f>
        <v>3</v>
      </c>
      <c r="B7" s="42" t="s">
        <v>259</v>
      </c>
      <c r="C7" s="43">
        <f>C9</f>
        <v>0.36</v>
      </c>
      <c r="D7" s="43">
        <f t="shared" ref="D7:F7" si="0">D9</f>
        <v>0.36</v>
      </c>
      <c r="E7" s="43">
        <f t="shared" si="0"/>
        <v>0</v>
      </c>
      <c r="F7" s="43">
        <f t="shared" si="0"/>
        <v>0</v>
      </c>
      <c r="G7" s="42"/>
      <c r="H7" s="42"/>
      <c r="I7" s="42"/>
    </row>
    <row r="8" spans="1:119" s="180" customFormat="1" ht="21" customHeight="1" x14ac:dyDescent="0.25">
      <c r="A8" s="42" t="s">
        <v>255</v>
      </c>
      <c r="B8" s="127" t="str">
        <f>'3.6.CX'!B8</f>
        <v>Các công trình, dự án đã có trong quy hoạch sử dụng đất cấp huyện</v>
      </c>
      <c r="C8" s="128"/>
      <c r="D8" s="128"/>
      <c r="E8" s="128"/>
      <c r="F8" s="128"/>
      <c r="G8" s="128"/>
      <c r="H8" s="128"/>
      <c r="I8" s="129"/>
    </row>
    <row r="9" spans="1:119" s="218" customFormat="1" x14ac:dyDescent="0.25">
      <c r="A9" s="130">
        <f>A13</f>
        <v>3</v>
      </c>
      <c r="B9" s="130" t="s">
        <v>41</v>
      </c>
      <c r="C9" s="179">
        <f>C11+C12+C13</f>
        <v>0.36</v>
      </c>
      <c r="D9" s="179">
        <f t="shared" ref="D9:F9" si="1">D11+D12+D13</f>
        <v>0.36</v>
      </c>
      <c r="E9" s="179">
        <f t="shared" si="1"/>
        <v>0</v>
      </c>
      <c r="F9" s="179">
        <f t="shared" si="1"/>
        <v>0</v>
      </c>
      <c r="G9" s="130"/>
      <c r="H9" s="130"/>
      <c r="I9" s="130"/>
      <c r="L9" s="181"/>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c r="AW9" s="219"/>
      <c r="AX9" s="219"/>
      <c r="AY9" s="219"/>
      <c r="AZ9" s="219"/>
      <c r="BA9" s="219"/>
      <c r="BB9" s="219"/>
      <c r="BC9" s="219"/>
      <c r="BD9" s="219"/>
      <c r="BE9" s="219"/>
      <c r="BF9" s="219"/>
      <c r="BG9" s="219"/>
      <c r="BH9" s="219"/>
      <c r="BI9" s="219"/>
      <c r="BJ9" s="219"/>
      <c r="BK9" s="219"/>
      <c r="BL9" s="219"/>
      <c r="BM9" s="219"/>
      <c r="BN9" s="219"/>
      <c r="BO9" s="219"/>
      <c r="BP9" s="219"/>
      <c r="BQ9" s="219"/>
      <c r="BR9" s="219"/>
      <c r="BS9" s="219"/>
      <c r="BT9" s="219"/>
      <c r="BU9" s="219"/>
      <c r="BV9" s="219"/>
      <c r="BW9" s="219"/>
      <c r="BX9" s="219"/>
      <c r="BY9" s="219"/>
      <c r="BZ9" s="219"/>
      <c r="CA9" s="219"/>
      <c r="CB9" s="219"/>
      <c r="CC9" s="219"/>
      <c r="CD9" s="219"/>
      <c r="CE9" s="219"/>
      <c r="CF9" s="219"/>
      <c r="CG9" s="219"/>
      <c r="CH9" s="219"/>
      <c r="CI9" s="219"/>
      <c r="CJ9" s="219"/>
      <c r="CK9" s="219"/>
      <c r="CL9" s="219"/>
      <c r="CM9" s="219"/>
      <c r="CN9" s="219"/>
      <c r="CO9" s="219"/>
      <c r="CP9" s="219"/>
      <c r="CQ9" s="219"/>
      <c r="CR9" s="219"/>
      <c r="CS9" s="219"/>
      <c r="CT9" s="219"/>
      <c r="CU9" s="219"/>
      <c r="CV9" s="219"/>
      <c r="CW9" s="219"/>
      <c r="CX9" s="219"/>
      <c r="CY9" s="219"/>
      <c r="CZ9" s="219"/>
      <c r="DA9" s="219"/>
      <c r="DB9" s="219"/>
      <c r="DC9" s="219"/>
      <c r="DD9" s="219"/>
      <c r="DE9" s="219"/>
      <c r="DF9" s="219"/>
      <c r="DG9" s="219"/>
      <c r="DH9" s="219"/>
      <c r="DI9" s="219"/>
      <c r="DJ9" s="219"/>
      <c r="DK9" s="219"/>
      <c r="DL9" s="219"/>
      <c r="DM9" s="219"/>
      <c r="DN9" s="219"/>
      <c r="DO9" s="219"/>
    </row>
    <row r="10" spans="1:119" s="218" customFormat="1" x14ac:dyDescent="0.25">
      <c r="A10" s="130" t="s">
        <v>34</v>
      </c>
      <c r="B10" s="220" t="s">
        <v>262</v>
      </c>
      <c r="C10" s="179"/>
      <c r="D10" s="179"/>
      <c r="E10" s="179"/>
      <c r="F10" s="179"/>
      <c r="G10" s="130"/>
      <c r="H10" s="130"/>
      <c r="I10" s="130"/>
      <c r="L10" s="181"/>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c r="BT10" s="219"/>
      <c r="BU10" s="219"/>
      <c r="BV10" s="219"/>
      <c r="BW10" s="219"/>
      <c r="BX10" s="219"/>
      <c r="BY10" s="219"/>
      <c r="BZ10" s="219"/>
      <c r="CA10" s="219"/>
      <c r="CB10" s="219"/>
      <c r="CC10" s="219"/>
      <c r="CD10" s="219"/>
      <c r="CE10" s="219"/>
      <c r="CF10" s="219"/>
      <c r="CG10" s="219"/>
      <c r="CH10" s="219"/>
      <c r="CI10" s="219"/>
      <c r="CJ10" s="219"/>
      <c r="CK10" s="219"/>
      <c r="CL10" s="219"/>
      <c r="CM10" s="219"/>
      <c r="CN10" s="219"/>
      <c r="CO10" s="219"/>
      <c r="CP10" s="219"/>
      <c r="CQ10" s="219"/>
      <c r="CR10" s="219"/>
      <c r="CS10" s="219"/>
      <c r="CT10" s="219"/>
      <c r="CU10" s="219"/>
      <c r="CV10" s="219"/>
      <c r="CW10" s="219"/>
      <c r="CX10" s="219"/>
      <c r="CY10" s="219"/>
      <c r="CZ10" s="219"/>
      <c r="DA10" s="219"/>
      <c r="DB10" s="219"/>
      <c r="DC10" s="219"/>
      <c r="DD10" s="219"/>
      <c r="DE10" s="219"/>
      <c r="DF10" s="219"/>
      <c r="DG10" s="219"/>
      <c r="DH10" s="219"/>
      <c r="DI10" s="219"/>
      <c r="DJ10" s="219"/>
      <c r="DK10" s="219"/>
      <c r="DL10" s="219"/>
      <c r="DM10" s="219"/>
      <c r="DN10" s="219"/>
      <c r="DO10" s="219"/>
    </row>
    <row r="11" spans="1:119" s="226" customFormat="1" ht="47.25" customHeight="1" x14ac:dyDescent="0.25">
      <c r="A11" s="221">
        <v>1</v>
      </c>
      <c r="B11" s="222" t="s">
        <v>297</v>
      </c>
      <c r="C11" s="223">
        <v>0.19</v>
      </c>
      <c r="D11" s="223">
        <v>0.19</v>
      </c>
      <c r="E11" s="224"/>
      <c r="F11" s="224"/>
      <c r="G11" s="225" t="s">
        <v>298</v>
      </c>
      <c r="H11" s="225" t="s">
        <v>351</v>
      </c>
      <c r="I11" s="89"/>
      <c r="L11" s="197"/>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c r="AW11" s="203"/>
      <c r="AX11" s="203"/>
      <c r="AY11" s="203"/>
      <c r="AZ11" s="203"/>
      <c r="BA11" s="203"/>
      <c r="BB11" s="203"/>
      <c r="BC11" s="203"/>
      <c r="BD11" s="203"/>
      <c r="BE11" s="203"/>
      <c r="BF11" s="203"/>
      <c r="BG11" s="203"/>
      <c r="BH11" s="203"/>
      <c r="BI11" s="203"/>
      <c r="BJ11" s="203"/>
      <c r="BK11" s="203"/>
      <c r="BL11" s="203"/>
      <c r="BM11" s="203"/>
      <c r="BN11" s="203"/>
      <c r="BO11" s="203"/>
      <c r="BP11" s="203"/>
      <c r="BQ11" s="203"/>
      <c r="BR11" s="203"/>
      <c r="BS11" s="203"/>
      <c r="BT11" s="203"/>
      <c r="BU11" s="203"/>
      <c r="BV11" s="203"/>
      <c r="BW11" s="203"/>
      <c r="BX11" s="203"/>
      <c r="BY11" s="203"/>
      <c r="BZ11" s="203"/>
      <c r="CA11" s="203"/>
      <c r="CB11" s="203"/>
      <c r="CC11" s="203"/>
      <c r="CD11" s="203"/>
      <c r="CE11" s="203"/>
      <c r="CF11" s="203"/>
      <c r="CG11" s="203"/>
      <c r="CH11" s="203"/>
      <c r="CI11" s="203"/>
      <c r="CJ11" s="203"/>
      <c r="CK11" s="203"/>
      <c r="CL11" s="203"/>
      <c r="CM11" s="203"/>
      <c r="CN11" s="203"/>
      <c r="CO11" s="203"/>
      <c r="CP11" s="203"/>
      <c r="CQ11" s="203"/>
      <c r="CR11" s="203"/>
      <c r="CS11" s="203"/>
      <c r="CT11" s="203"/>
      <c r="CU11" s="203"/>
      <c r="CV11" s="203"/>
      <c r="CW11" s="203"/>
      <c r="CX11" s="203"/>
      <c r="CY11" s="203"/>
      <c r="CZ11" s="203"/>
      <c r="DA11" s="203"/>
      <c r="DB11" s="203"/>
      <c r="DC11" s="203"/>
      <c r="DD11" s="203"/>
      <c r="DE11" s="203"/>
      <c r="DF11" s="203"/>
      <c r="DG11" s="203"/>
      <c r="DH11" s="203"/>
      <c r="DI11" s="203"/>
      <c r="DJ11" s="203"/>
      <c r="DK11" s="203"/>
      <c r="DL11" s="203"/>
      <c r="DM11" s="203"/>
      <c r="DN11" s="203"/>
      <c r="DO11" s="203"/>
    </row>
    <row r="12" spans="1:119" s="226" customFormat="1" ht="56.25" customHeight="1" x14ac:dyDescent="0.25">
      <c r="A12" s="221">
        <v>2</v>
      </c>
      <c r="B12" s="227" t="s">
        <v>299</v>
      </c>
      <c r="C12" s="223">
        <v>0.14000000000000001</v>
      </c>
      <c r="D12" s="223">
        <v>0.14000000000000001</v>
      </c>
      <c r="E12" s="224"/>
      <c r="F12" s="224"/>
      <c r="G12" s="228" t="s">
        <v>300</v>
      </c>
      <c r="H12" s="227" t="s">
        <v>352</v>
      </c>
      <c r="I12" s="89"/>
      <c r="L12" s="197"/>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c r="AW12" s="203"/>
      <c r="AX12" s="203"/>
      <c r="AY12" s="203"/>
      <c r="AZ12" s="203"/>
      <c r="BA12" s="203"/>
      <c r="BB12" s="203"/>
      <c r="BC12" s="203"/>
      <c r="BD12" s="203"/>
      <c r="BE12" s="203"/>
      <c r="BF12" s="203"/>
      <c r="BG12" s="203"/>
      <c r="BH12" s="203"/>
      <c r="BI12" s="203"/>
      <c r="BJ12" s="203"/>
      <c r="BK12" s="203"/>
      <c r="BL12" s="203"/>
      <c r="BM12" s="203"/>
      <c r="BN12" s="203"/>
      <c r="BO12" s="203"/>
      <c r="BP12" s="203"/>
      <c r="BQ12" s="203"/>
      <c r="BR12" s="203"/>
      <c r="BS12" s="203"/>
      <c r="BT12" s="203"/>
      <c r="BU12" s="203"/>
      <c r="BV12" s="203"/>
      <c r="BW12" s="203"/>
      <c r="BX12" s="203"/>
      <c r="BY12" s="203"/>
      <c r="BZ12" s="203"/>
      <c r="CA12" s="203"/>
      <c r="CB12" s="203"/>
      <c r="CC12" s="203"/>
      <c r="CD12" s="203"/>
      <c r="CE12" s="203"/>
      <c r="CF12" s="203"/>
      <c r="CG12" s="203"/>
      <c r="CH12" s="203"/>
      <c r="CI12" s="203"/>
      <c r="CJ12" s="203"/>
      <c r="CK12" s="203"/>
      <c r="CL12" s="203"/>
      <c r="CM12" s="203"/>
      <c r="CN12" s="203"/>
      <c r="CO12" s="203"/>
      <c r="CP12" s="203"/>
      <c r="CQ12" s="203"/>
      <c r="CR12" s="203"/>
      <c r="CS12" s="203"/>
      <c r="CT12" s="203"/>
      <c r="CU12" s="203"/>
      <c r="CV12" s="203"/>
      <c r="CW12" s="203"/>
      <c r="CX12" s="203"/>
      <c r="CY12" s="203"/>
      <c r="CZ12" s="203"/>
      <c r="DA12" s="203"/>
      <c r="DB12" s="203"/>
      <c r="DC12" s="203"/>
      <c r="DD12" s="203"/>
      <c r="DE12" s="203"/>
      <c r="DF12" s="203"/>
      <c r="DG12" s="203"/>
      <c r="DH12" s="203"/>
      <c r="DI12" s="203"/>
      <c r="DJ12" s="203"/>
      <c r="DK12" s="203"/>
      <c r="DL12" s="203"/>
      <c r="DM12" s="203"/>
      <c r="DN12" s="203"/>
      <c r="DO12" s="203"/>
    </row>
    <row r="13" spans="1:119" s="226" customFormat="1" ht="57.75" customHeight="1" x14ac:dyDescent="0.25">
      <c r="A13" s="221">
        <v>3</v>
      </c>
      <c r="B13" s="83" t="s">
        <v>301</v>
      </c>
      <c r="C13" s="223">
        <v>0.03</v>
      </c>
      <c r="D13" s="223">
        <v>0.03</v>
      </c>
      <c r="E13" s="224"/>
      <c r="F13" s="224"/>
      <c r="G13" s="228" t="s">
        <v>302</v>
      </c>
      <c r="H13" s="227" t="s">
        <v>352</v>
      </c>
      <c r="I13" s="89"/>
      <c r="L13" s="197"/>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c r="AW13" s="203"/>
      <c r="AX13" s="203"/>
      <c r="AY13" s="203"/>
      <c r="AZ13" s="203"/>
      <c r="BA13" s="203"/>
      <c r="BB13" s="203"/>
      <c r="BC13" s="203"/>
      <c r="BD13" s="203"/>
      <c r="BE13" s="203"/>
      <c r="BF13" s="203"/>
      <c r="BG13" s="203"/>
      <c r="BH13" s="203"/>
      <c r="BI13" s="203"/>
      <c r="BJ13" s="203"/>
      <c r="BK13" s="203"/>
      <c r="BL13" s="203"/>
      <c r="BM13" s="203"/>
      <c r="BN13" s="203"/>
      <c r="BO13" s="203"/>
      <c r="BP13" s="203"/>
      <c r="BQ13" s="203"/>
      <c r="BR13" s="203"/>
      <c r="BS13" s="203"/>
      <c r="BT13" s="203"/>
      <c r="BU13" s="203"/>
      <c r="BV13" s="203"/>
      <c r="BW13" s="203"/>
      <c r="BX13" s="203"/>
      <c r="BY13" s="203"/>
      <c r="BZ13" s="203"/>
      <c r="CA13" s="203"/>
      <c r="CB13" s="203"/>
      <c r="CC13" s="203"/>
      <c r="CD13" s="203"/>
      <c r="CE13" s="203"/>
      <c r="CF13" s="203"/>
      <c r="CG13" s="203"/>
      <c r="CH13" s="203"/>
      <c r="CI13" s="203"/>
      <c r="CJ13" s="203"/>
      <c r="CK13" s="203"/>
      <c r="CL13" s="203"/>
      <c r="CM13" s="203"/>
      <c r="CN13" s="203"/>
      <c r="CO13" s="203"/>
      <c r="CP13" s="203"/>
      <c r="CQ13" s="203"/>
      <c r="CR13" s="203"/>
      <c r="CS13" s="203"/>
      <c r="CT13" s="203"/>
      <c r="CU13" s="203"/>
      <c r="CV13" s="203"/>
      <c r="CW13" s="203"/>
      <c r="CX13" s="203"/>
      <c r="CY13" s="203"/>
      <c r="CZ13" s="203"/>
      <c r="DA13" s="203"/>
      <c r="DB13" s="203"/>
      <c r="DC13" s="203"/>
      <c r="DD13" s="203"/>
      <c r="DE13" s="203"/>
      <c r="DF13" s="203"/>
      <c r="DG13" s="203"/>
      <c r="DH13" s="203"/>
      <c r="DI13" s="203"/>
      <c r="DJ13" s="203"/>
      <c r="DK13" s="203"/>
      <c r="DL13" s="203"/>
      <c r="DM13" s="203"/>
      <c r="DN13" s="203"/>
      <c r="DO13" s="203"/>
    </row>
  </sheetData>
  <mergeCells count="10">
    <mergeCell ref="A1:I1"/>
    <mergeCell ref="A2:I2"/>
    <mergeCell ref="A3:I3"/>
    <mergeCell ref="A4:A5"/>
    <mergeCell ref="B4:B5"/>
    <mergeCell ref="C4:C5"/>
    <mergeCell ref="D4:F4"/>
    <mergeCell ref="G4:G5"/>
    <mergeCell ref="H4:H5"/>
    <mergeCell ref="I4:I5"/>
  </mergeCells>
  <printOptions horizontalCentered="1"/>
  <pageMargins left="0.28999999999999998" right="0.28999999999999998" top="0.57999999999999996" bottom="0.5" header="0.118110236220472" footer="0.27559055118110198"/>
  <pageSetup paperSize="9" fitToHeight="100" orientation="landscape" r:id="rId1"/>
  <headerFooter>
    <oddFooter>&amp;L&amp;"Times New Roman,nghiêng"&amp;9Phụ lục &amp;A&amp;R&amp;10&amp;P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U21"/>
  <sheetViews>
    <sheetView showZeros="0" zoomScaleNormal="100" zoomScaleSheetLayoutView="84" workbookViewId="0">
      <selection activeCell="E11" sqref="E11"/>
    </sheetView>
  </sheetViews>
  <sheetFormatPr defaultColWidth="8.875" defaultRowHeight="12.75" x14ac:dyDescent="0.25"/>
  <cols>
    <col min="1" max="1" width="5.5" style="38" customWidth="1"/>
    <col min="2" max="2" width="28.875" style="2" customWidth="1"/>
    <col min="3" max="3" width="13.125" style="38" customWidth="1"/>
    <col min="4" max="6" width="8" style="38" customWidth="1"/>
    <col min="7" max="7" width="17.875" style="2" customWidth="1"/>
    <col min="8" max="8" width="34.125" style="2" customWidth="1"/>
    <col min="9" max="9" width="9.625" style="38" customWidth="1"/>
    <col min="10" max="73" width="8.875" style="55"/>
    <col min="74" max="16384" width="8.875" style="59"/>
  </cols>
  <sheetData>
    <row r="1" spans="1:73" s="29" customFormat="1" ht="33.75" customHeight="1" x14ac:dyDescent="0.25">
      <c r="A1" s="247" t="s">
        <v>380</v>
      </c>
      <c r="B1" s="247"/>
      <c r="C1" s="247"/>
      <c r="D1" s="247"/>
      <c r="E1" s="247"/>
      <c r="F1" s="247"/>
      <c r="G1" s="247"/>
      <c r="H1" s="247"/>
      <c r="I1" s="247"/>
    </row>
    <row r="2" spans="1:73" s="29" customFormat="1" ht="16.5" customHeight="1" x14ac:dyDescent="0.25">
      <c r="A2" s="243" t="str">
        <f>'CMD-BS 2020'!A2:H2</f>
        <v>(Kèm theo Nghị quyết số 262/TTr-UBND ngày 07 tháng 7 năm 2020 của Ủy ban nhân dân tỉnh)</v>
      </c>
      <c r="B2" s="243"/>
      <c r="C2" s="243"/>
      <c r="D2" s="243"/>
      <c r="E2" s="243"/>
      <c r="F2" s="243"/>
      <c r="G2" s="243"/>
      <c r="H2" s="243"/>
      <c r="I2" s="243"/>
    </row>
    <row r="3" spans="1:73" s="1" customFormat="1" ht="16.5" customHeight="1" x14ac:dyDescent="0.25">
      <c r="A3" s="248"/>
      <c r="B3" s="248"/>
      <c r="C3" s="248"/>
      <c r="D3" s="248"/>
      <c r="E3" s="248"/>
      <c r="F3" s="248"/>
      <c r="G3" s="248"/>
      <c r="H3" s="248"/>
      <c r="I3" s="248"/>
    </row>
    <row r="4" spans="1:73" s="16" customFormat="1" ht="24" customHeight="1" x14ac:dyDescent="0.25">
      <c r="A4" s="249" t="s">
        <v>9</v>
      </c>
      <c r="B4" s="250" t="s">
        <v>13</v>
      </c>
      <c r="C4" s="251" t="s">
        <v>22</v>
      </c>
      <c r="D4" s="252" t="s">
        <v>7</v>
      </c>
      <c r="E4" s="252"/>
      <c r="F4" s="252"/>
      <c r="G4" s="250" t="s">
        <v>24</v>
      </c>
      <c r="H4" s="252" t="s">
        <v>29</v>
      </c>
      <c r="I4" s="252" t="s">
        <v>11</v>
      </c>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row>
    <row r="5" spans="1:73" s="16" customFormat="1" ht="24" customHeight="1" x14ac:dyDescent="0.25">
      <c r="A5" s="249"/>
      <c r="B5" s="250"/>
      <c r="C5" s="251"/>
      <c r="D5" s="76" t="s">
        <v>5</v>
      </c>
      <c r="E5" s="76" t="s">
        <v>4</v>
      </c>
      <c r="F5" s="76" t="s">
        <v>10</v>
      </c>
      <c r="G5" s="250"/>
      <c r="H5" s="252"/>
      <c r="I5" s="252"/>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row>
    <row r="6" spans="1:73" s="73" customFormat="1" x14ac:dyDescent="0.25">
      <c r="A6" s="36">
        <v>-1</v>
      </c>
      <c r="B6" s="36">
        <v>-2</v>
      </c>
      <c r="C6" s="36" t="s">
        <v>25</v>
      </c>
      <c r="D6" s="36">
        <v>-4</v>
      </c>
      <c r="E6" s="36">
        <v>-5</v>
      </c>
      <c r="F6" s="36">
        <v>-6</v>
      </c>
      <c r="G6" s="36">
        <v>-7</v>
      </c>
      <c r="H6" s="36">
        <v>-8</v>
      </c>
      <c r="I6" s="36">
        <v>-9</v>
      </c>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row>
    <row r="7" spans="1:73" s="218" customFormat="1" x14ac:dyDescent="0.25">
      <c r="A7" s="42">
        <f>A10</f>
        <v>7</v>
      </c>
      <c r="B7" s="42" t="s">
        <v>259</v>
      </c>
      <c r="C7" s="43">
        <f>C10</f>
        <v>38.089999999999996</v>
      </c>
      <c r="D7" s="43">
        <f t="shared" ref="D7:F7" si="0">D10</f>
        <v>38.089999999999996</v>
      </c>
      <c r="E7" s="43">
        <f t="shared" si="0"/>
        <v>0</v>
      </c>
      <c r="F7" s="43">
        <f t="shared" si="0"/>
        <v>0</v>
      </c>
      <c r="G7" s="42"/>
      <c r="H7" s="42"/>
      <c r="I7" s="42"/>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c r="AW7" s="219"/>
      <c r="AX7" s="219"/>
      <c r="AY7" s="219"/>
      <c r="AZ7" s="219"/>
      <c r="BA7" s="219"/>
      <c r="BB7" s="219"/>
      <c r="BC7" s="219"/>
      <c r="BD7" s="219"/>
      <c r="BE7" s="219"/>
      <c r="BF7" s="219"/>
      <c r="BG7" s="219"/>
      <c r="BH7" s="219"/>
      <c r="BI7" s="219"/>
      <c r="BJ7" s="219"/>
      <c r="BK7" s="219"/>
      <c r="BL7" s="219"/>
      <c r="BM7" s="219"/>
      <c r="BN7" s="219"/>
      <c r="BO7" s="219"/>
      <c r="BP7" s="219"/>
      <c r="BQ7" s="219"/>
      <c r="BR7" s="219"/>
      <c r="BS7" s="219"/>
      <c r="BT7" s="219"/>
      <c r="BU7" s="219"/>
    </row>
    <row r="8" spans="1:73" s="218" customFormat="1" x14ac:dyDescent="0.25">
      <c r="A8" s="42" t="s">
        <v>255</v>
      </c>
      <c r="B8" s="127" t="str">
        <f>'3.7.HS'!B8</f>
        <v>Các công trình, dự án đã có trong quy hoạch sử dụng đất cấp huyện</v>
      </c>
      <c r="C8" s="128"/>
      <c r="D8" s="128"/>
      <c r="E8" s="128"/>
      <c r="F8" s="128"/>
      <c r="G8" s="128"/>
      <c r="H8" s="128"/>
      <c r="I8" s="12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c r="AW8" s="219"/>
      <c r="AX8" s="219"/>
      <c r="AY8" s="219"/>
      <c r="AZ8" s="219"/>
      <c r="BA8" s="219"/>
      <c r="BB8" s="219"/>
      <c r="BC8" s="219"/>
      <c r="BD8" s="219"/>
      <c r="BE8" s="219"/>
      <c r="BF8" s="219"/>
      <c r="BG8" s="219"/>
      <c r="BH8" s="219"/>
      <c r="BI8" s="219"/>
      <c r="BJ8" s="219"/>
      <c r="BK8" s="219"/>
      <c r="BL8" s="219"/>
      <c r="BM8" s="219"/>
      <c r="BN8" s="219"/>
      <c r="BO8" s="219"/>
      <c r="BP8" s="219"/>
      <c r="BQ8" s="219"/>
      <c r="BR8" s="219"/>
      <c r="BS8" s="219"/>
      <c r="BT8" s="219"/>
      <c r="BU8" s="219"/>
    </row>
    <row r="9" spans="1:73" s="218" customFormat="1" x14ac:dyDescent="0.25">
      <c r="A9" s="42" t="s">
        <v>256</v>
      </c>
      <c r="B9" s="127" t="str">
        <f>'3.7.HS'!B14</f>
        <v>Các công trình, dự án bổ sung quy hoạch sử dụng đất cấp huyện</v>
      </c>
      <c r="C9" s="128"/>
      <c r="D9" s="128"/>
      <c r="E9" s="128"/>
      <c r="F9" s="128"/>
      <c r="G9" s="128"/>
      <c r="H9" s="128"/>
      <c r="I9" s="12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c r="AW9" s="219"/>
      <c r="AX9" s="219"/>
      <c r="AY9" s="219"/>
      <c r="AZ9" s="219"/>
      <c r="BA9" s="219"/>
      <c r="BB9" s="219"/>
      <c r="BC9" s="219"/>
      <c r="BD9" s="219"/>
      <c r="BE9" s="219"/>
      <c r="BF9" s="219"/>
      <c r="BG9" s="219"/>
      <c r="BH9" s="219"/>
      <c r="BI9" s="219"/>
      <c r="BJ9" s="219"/>
      <c r="BK9" s="219"/>
      <c r="BL9" s="219"/>
      <c r="BM9" s="219"/>
      <c r="BN9" s="219"/>
      <c r="BO9" s="219"/>
      <c r="BP9" s="219"/>
      <c r="BQ9" s="219"/>
      <c r="BR9" s="219"/>
      <c r="BS9" s="219"/>
      <c r="BT9" s="219"/>
      <c r="BU9" s="219"/>
    </row>
    <row r="10" spans="1:73" s="74" customFormat="1" x14ac:dyDescent="0.25">
      <c r="A10" s="42">
        <f>A12+A17+A19+A21</f>
        <v>7</v>
      </c>
      <c r="B10" s="42" t="s">
        <v>261</v>
      </c>
      <c r="C10" s="43">
        <f>C11+C13+C18+C20</f>
        <v>38.089999999999996</v>
      </c>
      <c r="D10" s="43">
        <f t="shared" ref="D10:F10" si="1">D11+D13+D18+D20</f>
        <v>38.089999999999996</v>
      </c>
      <c r="E10" s="43">
        <f t="shared" si="1"/>
        <v>0</v>
      </c>
      <c r="F10" s="43">
        <f t="shared" si="1"/>
        <v>0</v>
      </c>
      <c r="G10" s="42"/>
      <c r="H10" s="42"/>
      <c r="I10" s="42"/>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c r="BM10" s="75"/>
      <c r="BN10" s="75"/>
      <c r="BO10" s="75"/>
      <c r="BP10" s="75"/>
      <c r="BQ10" s="75"/>
      <c r="BR10" s="75"/>
      <c r="BS10" s="75"/>
      <c r="BT10" s="75"/>
      <c r="BU10" s="75"/>
    </row>
    <row r="11" spans="1:73" s="57" customFormat="1" x14ac:dyDescent="0.25">
      <c r="A11" s="64" t="s">
        <v>34</v>
      </c>
      <c r="B11" s="62" t="s">
        <v>186</v>
      </c>
      <c r="C11" s="25">
        <f>SUM(D11:F11)</f>
        <v>1.94</v>
      </c>
      <c r="D11" s="25">
        <f>SUM(D12)</f>
        <v>1.94</v>
      </c>
      <c r="E11" s="25"/>
      <c r="F11" s="25"/>
      <c r="G11" s="62"/>
      <c r="H11" s="62"/>
      <c r="I11" s="62"/>
      <c r="J11" s="58"/>
      <c r="K11" s="58"/>
      <c r="L11" s="58"/>
      <c r="M11" s="58"/>
      <c r="N11" s="58"/>
      <c r="O11" s="58"/>
      <c r="P11" s="58"/>
      <c r="Q11" s="58"/>
      <c r="R11" s="58"/>
      <c r="S11" s="58"/>
      <c r="T11" s="58"/>
      <c r="U11" s="58"/>
      <c r="V11" s="58"/>
      <c r="W11" s="58"/>
      <c r="X11" s="58"/>
      <c r="Y11" s="58"/>
      <c r="Z11" s="58"/>
      <c r="AA11" s="58"/>
      <c r="AB11" s="58"/>
      <c r="AC11" s="58"/>
      <c r="AD11" s="58"/>
      <c r="AE11" s="58"/>
      <c r="AF11" s="58"/>
      <c r="AG11" s="58"/>
      <c r="AH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row>
    <row r="12" spans="1:73" s="56" customFormat="1" ht="30" customHeight="1" x14ac:dyDescent="0.25">
      <c r="A12" s="17">
        <v>1</v>
      </c>
      <c r="B12" s="40" t="s">
        <v>239</v>
      </c>
      <c r="C12" s="18">
        <f t="shared" ref="C12:C21" si="2">SUM(D12:F12)</f>
        <v>1.94</v>
      </c>
      <c r="D12" s="18">
        <v>1.94</v>
      </c>
      <c r="E12" s="18"/>
      <c r="F12" s="18"/>
      <c r="G12" s="21" t="s">
        <v>187</v>
      </c>
      <c r="H12" s="20" t="s">
        <v>205</v>
      </c>
      <c r="I12" s="34"/>
      <c r="J12" s="54"/>
      <c r="K12" s="54"/>
      <c r="L12" s="54"/>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row>
    <row r="13" spans="1:73" s="56" customFormat="1" x14ac:dyDescent="0.25">
      <c r="A13" s="47" t="s">
        <v>36</v>
      </c>
      <c r="B13" s="44" t="s">
        <v>39</v>
      </c>
      <c r="C13" s="45">
        <f t="shared" si="2"/>
        <v>23.69</v>
      </c>
      <c r="D13" s="45">
        <f>SUM(D14:D17)</f>
        <v>23.69</v>
      </c>
      <c r="E13" s="67"/>
      <c r="F13" s="67"/>
      <c r="G13" s="26"/>
      <c r="H13" s="27"/>
      <c r="I13" s="35"/>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row>
    <row r="14" spans="1:73" s="56" customFormat="1" ht="69" customHeight="1" x14ac:dyDescent="0.2">
      <c r="A14" s="17">
        <v>1</v>
      </c>
      <c r="B14" s="20" t="s">
        <v>188</v>
      </c>
      <c r="C14" s="18">
        <f t="shared" si="2"/>
        <v>6.53</v>
      </c>
      <c r="D14" s="18">
        <v>6.53</v>
      </c>
      <c r="E14" s="80"/>
      <c r="F14" s="18"/>
      <c r="G14" s="65" t="s">
        <v>185</v>
      </c>
      <c r="H14" s="20" t="s">
        <v>189</v>
      </c>
      <c r="I14" s="3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row>
    <row r="15" spans="1:73" ht="44.25" customHeight="1" x14ac:dyDescent="0.2">
      <c r="A15" s="17">
        <v>2</v>
      </c>
      <c r="B15" s="20" t="s">
        <v>190</v>
      </c>
      <c r="C15" s="18">
        <f t="shared" si="2"/>
        <v>3.52</v>
      </c>
      <c r="D15" s="18">
        <v>3.52</v>
      </c>
      <c r="E15" s="80"/>
      <c r="F15" s="18"/>
      <c r="G15" s="65" t="s">
        <v>191</v>
      </c>
      <c r="H15" s="20" t="s">
        <v>192</v>
      </c>
      <c r="I15" s="34"/>
    </row>
    <row r="16" spans="1:73" ht="43.5" customHeight="1" x14ac:dyDescent="0.2">
      <c r="A16" s="17">
        <v>3</v>
      </c>
      <c r="B16" s="20" t="s">
        <v>193</v>
      </c>
      <c r="C16" s="18">
        <f t="shared" si="2"/>
        <v>8.6999999999999993</v>
      </c>
      <c r="D16" s="18">
        <v>8.6999999999999993</v>
      </c>
      <c r="E16" s="80"/>
      <c r="F16" s="18"/>
      <c r="G16" s="65" t="s">
        <v>184</v>
      </c>
      <c r="H16" s="20" t="s">
        <v>202</v>
      </c>
      <c r="I16" s="34"/>
    </row>
    <row r="17" spans="1:9" ht="45" customHeight="1" x14ac:dyDescent="0.2">
      <c r="A17" s="17">
        <v>4</v>
      </c>
      <c r="B17" s="20" t="s">
        <v>194</v>
      </c>
      <c r="C17" s="18">
        <f t="shared" si="2"/>
        <v>4.9400000000000004</v>
      </c>
      <c r="D17" s="18">
        <v>4.9400000000000004</v>
      </c>
      <c r="E17" s="80"/>
      <c r="F17" s="18"/>
      <c r="G17" s="65" t="s">
        <v>195</v>
      </c>
      <c r="H17" s="20" t="s">
        <v>203</v>
      </c>
      <c r="I17" s="34"/>
    </row>
    <row r="18" spans="1:9" x14ac:dyDescent="0.2">
      <c r="A18" s="30" t="s">
        <v>37</v>
      </c>
      <c r="B18" s="27" t="s">
        <v>90</v>
      </c>
      <c r="C18" s="67">
        <f t="shared" si="2"/>
        <v>9.9499999999999993</v>
      </c>
      <c r="D18" s="67">
        <f>SUM(D19)</f>
        <v>9.9499999999999993</v>
      </c>
      <c r="E18" s="81"/>
      <c r="F18" s="67"/>
      <c r="G18" s="64"/>
      <c r="H18" s="27"/>
      <c r="I18" s="35"/>
    </row>
    <row r="19" spans="1:9" ht="69.75" customHeight="1" x14ac:dyDescent="0.2">
      <c r="A19" s="17">
        <v>1</v>
      </c>
      <c r="B19" s="20" t="s">
        <v>196</v>
      </c>
      <c r="C19" s="18">
        <f t="shared" si="2"/>
        <v>9.9499999999999993</v>
      </c>
      <c r="D19" s="18">
        <v>9.9499999999999993</v>
      </c>
      <c r="E19" s="80"/>
      <c r="F19" s="18"/>
      <c r="G19" s="65" t="s">
        <v>197</v>
      </c>
      <c r="H19" s="20" t="s">
        <v>198</v>
      </c>
      <c r="I19" s="34"/>
    </row>
    <row r="20" spans="1:9" x14ac:dyDescent="0.2">
      <c r="A20" s="30" t="s">
        <v>38</v>
      </c>
      <c r="B20" s="27" t="s">
        <v>199</v>
      </c>
      <c r="C20" s="67">
        <f t="shared" si="2"/>
        <v>2.5099999999999998</v>
      </c>
      <c r="D20" s="67">
        <f>SUM(D21:D21)</f>
        <v>2.5099999999999998</v>
      </c>
      <c r="E20" s="81"/>
      <c r="F20" s="67"/>
      <c r="G20" s="64"/>
      <c r="H20" s="27"/>
      <c r="I20" s="35"/>
    </row>
    <row r="21" spans="1:9" ht="105.75" customHeight="1" x14ac:dyDescent="0.2">
      <c r="A21" s="17">
        <v>1</v>
      </c>
      <c r="B21" s="20" t="s">
        <v>200</v>
      </c>
      <c r="C21" s="18">
        <f t="shared" si="2"/>
        <v>2.5099999999999998</v>
      </c>
      <c r="D21" s="18">
        <v>2.5099999999999998</v>
      </c>
      <c r="E21" s="80"/>
      <c r="F21" s="18"/>
      <c r="G21" s="65" t="s">
        <v>201</v>
      </c>
      <c r="H21" s="20" t="s">
        <v>204</v>
      </c>
      <c r="I21" s="34"/>
    </row>
  </sheetData>
  <mergeCells count="10">
    <mergeCell ref="I4:I5"/>
    <mergeCell ref="A1:I1"/>
    <mergeCell ref="A2:I2"/>
    <mergeCell ref="A3:I3"/>
    <mergeCell ref="A4:A5"/>
    <mergeCell ref="B4:B5"/>
    <mergeCell ref="C4:C5"/>
    <mergeCell ref="D4:F4"/>
    <mergeCell ref="G4:G5"/>
    <mergeCell ref="H4:H5"/>
  </mergeCells>
  <printOptions horizontalCentered="1"/>
  <pageMargins left="0.28000000000000003" right="0.28000000000000003" top="0.56000000000000005" bottom="0.51" header="0.118110236220472" footer="0.27559055118110198"/>
  <pageSetup paperSize="9" fitToHeight="100" orientation="landscape" r:id="rId1"/>
  <headerFooter>
    <oddFooter>&amp;L&amp;"Times New Roman,nghiêng"&amp;9Phụ lục &amp;A&amp;R&amp;10&amp;P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29"/>
  <sheetViews>
    <sheetView showZeros="0" topLeftCell="A7" zoomScaleNormal="100" zoomScaleSheetLayoutView="84" workbookViewId="0">
      <selection activeCell="H12" sqref="H12"/>
    </sheetView>
  </sheetViews>
  <sheetFormatPr defaultColWidth="6.875" defaultRowHeight="12.75" x14ac:dyDescent="0.25"/>
  <cols>
    <col min="1" max="1" width="5.5" style="38" customWidth="1"/>
    <col min="2" max="2" width="28.875" style="2" customWidth="1"/>
    <col min="3" max="3" width="13.125" style="38" customWidth="1"/>
    <col min="4" max="6" width="8" style="38" customWidth="1"/>
    <col min="7" max="7" width="17.875" style="2" customWidth="1"/>
    <col min="8" max="8" width="34.125" style="2" customWidth="1"/>
    <col min="9" max="9" width="10" style="38" customWidth="1"/>
    <col min="10" max="16384" width="6.875" style="49"/>
  </cols>
  <sheetData>
    <row r="1" spans="1:12" s="29" customFormat="1" ht="33.75" customHeight="1" x14ac:dyDescent="0.25">
      <c r="A1" s="247" t="s">
        <v>381</v>
      </c>
      <c r="B1" s="247"/>
      <c r="C1" s="247"/>
      <c r="D1" s="247"/>
      <c r="E1" s="247"/>
      <c r="F1" s="247"/>
      <c r="G1" s="247"/>
      <c r="H1" s="247"/>
      <c r="I1" s="247"/>
    </row>
    <row r="2" spans="1:12" s="29" customFormat="1" ht="16.5" customHeight="1" x14ac:dyDescent="0.25">
      <c r="A2" s="243" t="str">
        <f>'CMD-BS 2020'!A2:H2</f>
        <v>(Kèm theo Nghị quyết số 262/TTr-UBND ngày 07 tháng 7 năm 2020 của Ủy ban nhân dân tỉnh)</v>
      </c>
      <c r="B2" s="243"/>
      <c r="C2" s="243"/>
      <c r="D2" s="243"/>
      <c r="E2" s="243"/>
      <c r="F2" s="243"/>
      <c r="G2" s="243"/>
      <c r="H2" s="243"/>
      <c r="I2" s="243"/>
    </row>
    <row r="3" spans="1:12" s="1" customFormat="1" ht="13.5" customHeight="1" x14ac:dyDescent="0.25">
      <c r="A3" s="248"/>
      <c r="B3" s="248"/>
      <c r="C3" s="248"/>
      <c r="D3" s="248"/>
      <c r="E3" s="248"/>
      <c r="F3" s="248"/>
      <c r="G3" s="248"/>
      <c r="H3" s="248"/>
      <c r="I3" s="248"/>
    </row>
    <row r="4" spans="1:12" s="38" customFormat="1" ht="25.5" customHeight="1" x14ac:dyDescent="0.25">
      <c r="A4" s="249" t="s">
        <v>9</v>
      </c>
      <c r="B4" s="250" t="s">
        <v>13</v>
      </c>
      <c r="C4" s="251" t="s">
        <v>22</v>
      </c>
      <c r="D4" s="252" t="s">
        <v>7</v>
      </c>
      <c r="E4" s="252"/>
      <c r="F4" s="252"/>
      <c r="G4" s="250" t="s">
        <v>24</v>
      </c>
      <c r="H4" s="252" t="s">
        <v>29</v>
      </c>
      <c r="I4" s="252" t="s">
        <v>11</v>
      </c>
    </row>
    <row r="5" spans="1:12" s="38" customFormat="1" ht="21" customHeight="1" x14ac:dyDescent="0.25">
      <c r="A5" s="249"/>
      <c r="B5" s="250"/>
      <c r="C5" s="251"/>
      <c r="D5" s="76" t="s">
        <v>5</v>
      </c>
      <c r="E5" s="76" t="s">
        <v>4</v>
      </c>
      <c r="F5" s="76" t="s">
        <v>10</v>
      </c>
      <c r="G5" s="250"/>
      <c r="H5" s="252"/>
      <c r="I5" s="252"/>
    </row>
    <row r="6" spans="1:12" s="32" customFormat="1" x14ac:dyDescent="0.25">
      <c r="A6" s="36">
        <v>-1</v>
      </c>
      <c r="B6" s="36">
        <v>-2</v>
      </c>
      <c r="C6" s="36" t="s">
        <v>25</v>
      </c>
      <c r="D6" s="36">
        <v>-4</v>
      </c>
      <c r="E6" s="36">
        <v>-5</v>
      </c>
      <c r="F6" s="36">
        <v>-6</v>
      </c>
      <c r="G6" s="36">
        <v>-7</v>
      </c>
      <c r="H6" s="36">
        <v>-8</v>
      </c>
      <c r="I6" s="36">
        <v>-9</v>
      </c>
    </row>
    <row r="7" spans="1:12" s="180" customFormat="1" x14ac:dyDescent="0.25">
      <c r="A7" s="42">
        <f>A9+A15</f>
        <v>12</v>
      </c>
      <c r="B7" s="42" t="s">
        <v>259</v>
      </c>
      <c r="C7" s="43">
        <f>C9+C15</f>
        <v>17.400000000000002</v>
      </c>
      <c r="D7" s="43">
        <f t="shared" ref="D7:F7" si="0">D9+D15</f>
        <v>11.350000000000001</v>
      </c>
      <c r="E7" s="43">
        <f t="shared" si="0"/>
        <v>6.05</v>
      </c>
      <c r="F7" s="43">
        <f t="shared" si="0"/>
        <v>0</v>
      </c>
      <c r="G7" s="42"/>
      <c r="H7" s="42"/>
      <c r="I7" s="42"/>
    </row>
    <row r="8" spans="1:12" s="180" customFormat="1" ht="18.75" customHeight="1" x14ac:dyDescent="0.25">
      <c r="A8" s="42" t="s">
        <v>255</v>
      </c>
      <c r="B8" s="127" t="str">
        <f>'3.9.CL'!B8</f>
        <v>Các công trình, dự án đã có trong quy hoạch sử dụng đất cấp huyện</v>
      </c>
      <c r="C8" s="128"/>
      <c r="D8" s="128"/>
      <c r="E8" s="128"/>
      <c r="F8" s="128"/>
      <c r="G8" s="128"/>
      <c r="H8" s="128"/>
      <c r="I8" s="129"/>
    </row>
    <row r="9" spans="1:12" s="180" customFormat="1" x14ac:dyDescent="0.25">
      <c r="A9" s="130">
        <f>A13</f>
        <v>3</v>
      </c>
      <c r="B9" s="130" t="s">
        <v>260</v>
      </c>
      <c r="C9" s="179">
        <f>C10</f>
        <v>0.19</v>
      </c>
      <c r="D9" s="179">
        <f t="shared" ref="D9:F9" si="1">D10</f>
        <v>0.19</v>
      </c>
      <c r="E9" s="179">
        <f t="shared" si="1"/>
        <v>0</v>
      </c>
      <c r="F9" s="179">
        <f t="shared" si="1"/>
        <v>0</v>
      </c>
      <c r="G9" s="130"/>
      <c r="H9" s="130"/>
      <c r="I9" s="130"/>
      <c r="L9" s="181"/>
    </row>
    <row r="10" spans="1:12" s="180" customFormat="1" x14ac:dyDescent="0.25">
      <c r="A10" s="106" t="s">
        <v>34</v>
      </c>
      <c r="B10" s="107" t="s">
        <v>353</v>
      </c>
      <c r="C10" s="229">
        <f>C11+C12+C13</f>
        <v>0.19</v>
      </c>
      <c r="D10" s="229">
        <f t="shared" ref="D10:F10" si="2">D11+D12+D13</f>
        <v>0.19</v>
      </c>
      <c r="E10" s="229">
        <f t="shared" si="2"/>
        <v>0</v>
      </c>
      <c r="F10" s="229">
        <f t="shared" si="2"/>
        <v>0</v>
      </c>
      <c r="G10" s="230"/>
      <c r="H10" s="231"/>
      <c r="I10" s="106"/>
      <c r="L10" s="181"/>
    </row>
    <row r="11" spans="1:12" s="180" customFormat="1" ht="38.25" x14ac:dyDescent="0.25">
      <c r="A11" s="41">
        <v>1</v>
      </c>
      <c r="B11" s="233" t="s">
        <v>303</v>
      </c>
      <c r="C11" s="232">
        <f t="shared" ref="C11:C13" si="3">SUM(D11:F11)</f>
        <v>0.03</v>
      </c>
      <c r="D11" s="109">
        <v>0.03</v>
      </c>
      <c r="E11" s="109"/>
      <c r="F11" s="109"/>
      <c r="G11" s="233" t="s">
        <v>304</v>
      </c>
      <c r="H11" s="234" t="s">
        <v>305</v>
      </c>
      <c r="I11" s="108"/>
      <c r="L11" s="181"/>
    </row>
    <row r="12" spans="1:12" s="180" customFormat="1" ht="63.75" x14ac:dyDescent="0.25">
      <c r="A12" s="41">
        <v>2</v>
      </c>
      <c r="B12" s="233" t="s">
        <v>306</v>
      </c>
      <c r="C12" s="232">
        <f t="shared" si="3"/>
        <v>7.0000000000000007E-2</v>
      </c>
      <c r="D12" s="109">
        <v>7.0000000000000007E-2</v>
      </c>
      <c r="E12" s="109"/>
      <c r="F12" s="109"/>
      <c r="G12" s="233" t="s">
        <v>307</v>
      </c>
      <c r="H12" s="234" t="s">
        <v>308</v>
      </c>
      <c r="I12" s="108"/>
      <c r="L12" s="181"/>
    </row>
    <row r="13" spans="1:12" s="180" customFormat="1" ht="38.25" x14ac:dyDescent="0.25">
      <c r="A13" s="41">
        <v>3</v>
      </c>
      <c r="B13" s="233" t="s">
        <v>309</v>
      </c>
      <c r="C13" s="232">
        <f t="shared" si="3"/>
        <v>0.09</v>
      </c>
      <c r="D13" s="109">
        <v>0.09</v>
      </c>
      <c r="E13" s="109"/>
      <c r="F13" s="109"/>
      <c r="G13" s="233" t="s">
        <v>310</v>
      </c>
      <c r="H13" s="234" t="s">
        <v>354</v>
      </c>
      <c r="I13" s="108"/>
      <c r="L13" s="181"/>
    </row>
    <row r="14" spans="1:12" s="180" customFormat="1" ht="18.75" customHeight="1" x14ac:dyDescent="0.25">
      <c r="A14" s="42" t="s">
        <v>256</v>
      </c>
      <c r="B14" s="127" t="str">
        <f>'3.9.CL'!B9</f>
        <v>Các công trình, dự án bổ sung quy hoạch sử dụng đất cấp huyện</v>
      </c>
      <c r="C14" s="128"/>
      <c r="D14" s="128"/>
      <c r="E14" s="128"/>
      <c r="F14" s="128"/>
      <c r="G14" s="128"/>
      <c r="H14" s="128"/>
      <c r="I14" s="129"/>
    </row>
    <row r="15" spans="1:12" s="69" customFormat="1" x14ac:dyDescent="0.25">
      <c r="A15" s="42">
        <f>A17+A22+A25+A27+A29</f>
        <v>9</v>
      </c>
      <c r="B15" s="42" t="s">
        <v>261</v>
      </c>
      <c r="C15" s="43">
        <f>C16+C18+C23+C26+C28</f>
        <v>17.21</v>
      </c>
      <c r="D15" s="43">
        <f t="shared" ref="D15:E15" si="4">D16+D18+D23+D26+D28</f>
        <v>11.160000000000002</v>
      </c>
      <c r="E15" s="43">
        <f t="shared" si="4"/>
        <v>6.05</v>
      </c>
      <c r="F15" s="43">
        <f>F16+F18+F23+F26+F28</f>
        <v>0</v>
      </c>
      <c r="G15" s="42"/>
      <c r="H15" s="42"/>
      <c r="I15" s="42"/>
    </row>
    <row r="16" spans="1:12" s="51" customFormat="1" x14ac:dyDescent="0.25">
      <c r="A16" s="64" t="s">
        <v>34</v>
      </c>
      <c r="B16" s="62" t="s">
        <v>179</v>
      </c>
      <c r="C16" s="25">
        <f>SUM(D16:F16)</f>
        <v>0.15</v>
      </c>
      <c r="D16" s="25">
        <v>0.15</v>
      </c>
      <c r="E16" s="25"/>
      <c r="F16" s="25"/>
      <c r="G16" s="62"/>
      <c r="H16" s="62"/>
      <c r="I16" s="62"/>
    </row>
    <row r="17" spans="1:9" s="51" customFormat="1" ht="73.5" customHeight="1" x14ac:dyDescent="0.25">
      <c r="A17" s="17">
        <v>1</v>
      </c>
      <c r="B17" s="20" t="s">
        <v>180</v>
      </c>
      <c r="C17" s="18">
        <f t="shared" ref="C17:C29" si="5">SUM(D17:F17)</f>
        <v>0.15</v>
      </c>
      <c r="D17" s="18">
        <v>0.15</v>
      </c>
      <c r="E17" s="18"/>
      <c r="F17" s="18"/>
      <c r="G17" s="21" t="s">
        <v>181</v>
      </c>
      <c r="H17" s="20" t="s">
        <v>182</v>
      </c>
      <c r="I17" s="34"/>
    </row>
    <row r="18" spans="1:9" s="51" customFormat="1" x14ac:dyDescent="0.25">
      <c r="A18" s="47" t="s">
        <v>36</v>
      </c>
      <c r="B18" s="44" t="s">
        <v>42</v>
      </c>
      <c r="C18" s="45">
        <f>SUM(D18:F18)</f>
        <v>10.15</v>
      </c>
      <c r="D18" s="45">
        <f>SUM(D19:D22)</f>
        <v>9.15</v>
      </c>
      <c r="E18" s="67">
        <f>SUM(E19:E22)</f>
        <v>1</v>
      </c>
      <c r="F18" s="67"/>
      <c r="G18" s="26"/>
      <c r="H18" s="27"/>
      <c r="I18" s="35"/>
    </row>
    <row r="19" spans="1:9" s="51" customFormat="1" ht="38.25" x14ac:dyDescent="0.25">
      <c r="A19" s="17">
        <v>1</v>
      </c>
      <c r="B19" s="20" t="s">
        <v>157</v>
      </c>
      <c r="C19" s="18">
        <f t="shared" si="5"/>
        <v>0.4</v>
      </c>
      <c r="D19" s="18">
        <v>0.4</v>
      </c>
      <c r="E19" s="71"/>
      <c r="F19" s="18"/>
      <c r="G19" s="65" t="s">
        <v>158</v>
      </c>
      <c r="H19" s="20" t="s">
        <v>159</v>
      </c>
      <c r="I19" s="34"/>
    </row>
    <row r="20" spans="1:9" s="72" customFormat="1" ht="61.5" customHeight="1" x14ac:dyDescent="0.25">
      <c r="A20" s="17">
        <v>2</v>
      </c>
      <c r="B20" s="20" t="s">
        <v>160</v>
      </c>
      <c r="C20" s="18">
        <f t="shared" si="5"/>
        <v>0.6</v>
      </c>
      <c r="D20" s="18">
        <v>0.6</v>
      </c>
      <c r="E20" s="71"/>
      <c r="F20" s="18"/>
      <c r="G20" s="65" t="s">
        <v>161</v>
      </c>
      <c r="H20" s="20" t="s">
        <v>162</v>
      </c>
      <c r="I20" s="34"/>
    </row>
    <row r="21" spans="1:9" s="72" customFormat="1" ht="110.25" customHeight="1" x14ac:dyDescent="0.25">
      <c r="A21" s="17">
        <v>3</v>
      </c>
      <c r="B21" s="20" t="s">
        <v>163</v>
      </c>
      <c r="C21" s="18">
        <f t="shared" si="5"/>
        <v>9</v>
      </c>
      <c r="D21" s="18">
        <v>8</v>
      </c>
      <c r="E21" s="71">
        <v>1</v>
      </c>
      <c r="F21" s="18"/>
      <c r="G21" s="65" t="s">
        <v>164</v>
      </c>
      <c r="H21" s="20" t="s">
        <v>165</v>
      </c>
      <c r="I21" s="34"/>
    </row>
    <row r="22" spans="1:9" s="72" customFormat="1" ht="38.25" customHeight="1" x14ac:dyDescent="0.25">
      <c r="A22" s="17">
        <v>4</v>
      </c>
      <c r="B22" s="20" t="s">
        <v>166</v>
      </c>
      <c r="C22" s="18">
        <f t="shared" si="5"/>
        <v>0.15</v>
      </c>
      <c r="D22" s="18">
        <v>0.15</v>
      </c>
      <c r="E22" s="71"/>
      <c r="F22" s="18"/>
      <c r="G22" s="65" t="s">
        <v>158</v>
      </c>
      <c r="H22" s="20" t="s">
        <v>167</v>
      </c>
      <c r="I22" s="34"/>
    </row>
    <row r="23" spans="1:9" s="72" customFormat="1" x14ac:dyDescent="0.25">
      <c r="A23" s="30" t="s">
        <v>37</v>
      </c>
      <c r="B23" s="27" t="s">
        <v>53</v>
      </c>
      <c r="C23" s="67">
        <f t="shared" si="5"/>
        <v>1.61</v>
      </c>
      <c r="D23" s="67">
        <f>D24+D25</f>
        <v>0.06</v>
      </c>
      <c r="E23" s="82">
        <f>E24+E25</f>
        <v>1.55</v>
      </c>
      <c r="F23" s="67">
        <f>F24+F25</f>
        <v>0</v>
      </c>
      <c r="G23" s="64"/>
      <c r="H23" s="27"/>
      <c r="I23" s="35"/>
    </row>
    <row r="24" spans="1:9" s="72" customFormat="1" ht="76.5" x14ac:dyDescent="0.25">
      <c r="A24" s="17">
        <v>1</v>
      </c>
      <c r="B24" s="20" t="s">
        <v>168</v>
      </c>
      <c r="C24" s="18">
        <f t="shared" si="5"/>
        <v>0.06</v>
      </c>
      <c r="D24" s="18">
        <v>0.06</v>
      </c>
      <c r="E24" s="71"/>
      <c r="F24" s="18"/>
      <c r="G24" s="65" t="s">
        <v>169</v>
      </c>
      <c r="H24" s="20" t="s">
        <v>170</v>
      </c>
      <c r="I24" s="34"/>
    </row>
    <row r="25" spans="1:9" s="72" customFormat="1" ht="57" customHeight="1" x14ac:dyDescent="0.25">
      <c r="A25" s="17">
        <v>2</v>
      </c>
      <c r="B25" s="20" t="s">
        <v>171</v>
      </c>
      <c r="C25" s="18">
        <f t="shared" si="5"/>
        <v>1.55</v>
      </c>
      <c r="D25" s="18"/>
      <c r="E25" s="71">
        <v>1.55</v>
      </c>
      <c r="F25" s="18"/>
      <c r="G25" s="65" t="s">
        <v>172</v>
      </c>
      <c r="H25" s="20" t="s">
        <v>173</v>
      </c>
      <c r="I25" s="34"/>
    </row>
    <row r="26" spans="1:9" s="61" customFormat="1" x14ac:dyDescent="0.25">
      <c r="A26" s="30" t="s">
        <v>38</v>
      </c>
      <c r="B26" s="27" t="s">
        <v>174</v>
      </c>
      <c r="C26" s="67">
        <f>SUM(D26:F26)</f>
        <v>3.5</v>
      </c>
      <c r="D26" s="67"/>
      <c r="E26" s="82">
        <f>E27</f>
        <v>3.5</v>
      </c>
      <c r="F26" s="67"/>
      <c r="G26" s="64"/>
      <c r="H26" s="27"/>
      <c r="I26" s="35"/>
    </row>
    <row r="27" spans="1:9" s="72" customFormat="1" ht="61.5" customHeight="1" x14ac:dyDescent="0.25">
      <c r="A27" s="17">
        <v>1</v>
      </c>
      <c r="B27" s="20" t="s">
        <v>175</v>
      </c>
      <c r="C27" s="18">
        <f t="shared" si="5"/>
        <v>3.5</v>
      </c>
      <c r="D27" s="18"/>
      <c r="E27" s="71">
        <v>3.5</v>
      </c>
      <c r="F27" s="18"/>
      <c r="G27" s="65" t="s">
        <v>172</v>
      </c>
      <c r="H27" s="20" t="s">
        <v>222</v>
      </c>
      <c r="I27" s="34"/>
    </row>
    <row r="28" spans="1:9" s="61" customFormat="1" x14ac:dyDescent="0.25">
      <c r="A28" s="30" t="s">
        <v>40</v>
      </c>
      <c r="B28" s="27" t="s">
        <v>39</v>
      </c>
      <c r="C28" s="67">
        <f>SUM(D28:F28)</f>
        <v>1.8</v>
      </c>
      <c r="D28" s="67">
        <f>D29</f>
        <v>1.8</v>
      </c>
      <c r="E28" s="82"/>
      <c r="F28" s="67"/>
      <c r="G28" s="64"/>
      <c r="H28" s="27"/>
      <c r="I28" s="35"/>
    </row>
    <row r="29" spans="1:9" s="72" customFormat="1" ht="59.25" customHeight="1" x14ac:dyDescent="0.25">
      <c r="A29" s="17">
        <v>1</v>
      </c>
      <c r="B29" s="20" t="s">
        <v>177</v>
      </c>
      <c r="C29" s="18">
        <f t="shared" si="5"/>
        <v>1.8</v>
      </c>
      <c r="D29" s="18">
        <v>1.8</v>
      </c>
      <c r="E29" s="71"/>
      <c r="F29" s="18"/>
      <c r="G29" s="65" t="s">
        <v>176</v>
      </c>
      <c r="H29" s="20" t="s">
        <v>178</v>
      </c>
      <c r="I29" s="34"/>
    </row>
  </sheetData>
  <mergeCells count="10">
    <mergeCell ref="A1:I1"/>
    <mergeCell ref="A3:I3"/>
    <mergeCell ref="A2:I2"/>
    <mergeCell ref="H4:H5"/>
    <mergeCell ref="I4:I5"/>
    <mergeCell ref="A4:A5"/>
    <mergeCell ref="B4:B5"/>
    <mergeCell ref="C4:C5"/>
    <mergeCell ref="D4:F4"/>
    <mergeCell ref="G4:G5"/>
  </mergeCells>
  <phoneticPr fontId="17" type="noConversion"/>
  <printOptions horizontalCentered="1"/>
  <pageMargins left="0.28999999999999998" right="0.2" top="0.56000000000000005" bottom="0.51" header="0.118110236220472" footer="0.27559055118110198"/>
  <pageSetup paperSize="9" fitToHeight="100" orientation="landscape" r:id="rId1"/>
  <headerFooter>
    <oddFooter>&amp;L&amp;"Times New Roman,nghiêng"&amp;9Phụ lục &amp;A&amp;R&amp;10&amp;P</oddFooter>
  </headerFooter>
  <drawing r:id="rId2"/>
  <extLst>
    <ext xmlns:mx="http://schemas.microsoft.com/office/mac/excel/2008/main" uri="{64002731-A6B0-56B0-2670-7721B7C09600}">
      <mx:PLV Mode="1" OnePage="0" WScale="10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21"/>
  <sheetViews>
    <sheetView showZeros="0" topLeftCell="A4" zoomScaleNormal="100" zoomScaleSheetLayoutView="90" workbookViewId="0">
      <selection activeCell="G12" sqref="G12"/>
    </sheetView>
  </sheetViews>
  <sheetFormatPr defaultColWidth="6.875" defaultRowHeight="12.75" x14ac:dyDescent="0.25"/>
  <cols>
    <col min="1" max="1" width="5.5" style="38" customWidth="1"/>
    <col min="2" max="2" width="28.875" style="2" customWidth="1"/>
    <col min="3" max="3" width="13.125" style="38" customWidth="1"/>
    <col min="4" max="6" width="8" style="38" customWidth="1"/>
    <col min="7" max="7" width="17.875" style="2" customWidth="1"/>
    <col min="8" max="8" width="34.125" style="2" customWidth="1"/>
    <col min="9" max="9" width="10" style="38" customWidth="1"/>
    <col min="10" max="16384" width="6.875" style="49"/>
  </cols>
  <sheetData>
    <row r="1" spans="1:12" s="48" customFormat="1" ht="34.5" customHeight="1" x14ac:dyDescent="0.25">
      <c r="A1" s="247" t="s">
        <v>382</v>
      </c>
      <c r="B1" s="247"/>
      <c r="C1" s="247"/>
      <c r="D1" s="247"/>
      <c r="E1" s="247"/>
      <c r="F1" s="247"/>
      <c r="G1" s="247"/>
      <c r="H1" s="247"/>
      <c r="I1" s="247"/>
    </row>
    <row r="2" spans="1:12" s="48" customFormat="1" ht="15.75" x14ac:dyDescent="0.25">
      <c r="A2" s="243" t="str">
        <f>'CMD-BS 2020'!A2:H2</f>
        <v>(Kèm theo Nghị quyết số 262/TTr-UBND ngày 07 tháng 7 năm 2020 của Ủy ban nhân dân tỉnh)</v>
      </c>
      <c r="B2" s="243"/>
      <c r="C2" s="243"/>
      <c r="D2" s="243"/>
      <c r="E2" s="243"/>
      <c r="F2" s="243"/>
      <c r="G2" s="243"/>
      <c r="H2" s="243"/>
      <c r="I2" s="243"/>
    </row>
    <row r="3" spans="1:12" ht="15" customHeight="1" x14ac:dyDescent="0.25">
      <c r="A3" s="248"/>
      <c r="B3" s="248"/>
      <c r="C3" s="248"/>
      <c r="D3" s="248"/>
      <c r="E3" s="248"/>
      <c r="F3" s="248"/>
      <c r="G3" s="248"/>
      <c r="H3" s="248"/>
      <c r="I3" s="248"/>
    </row>
    <row r="4" spans="1:12" s="39" customFormat="1" ht="25.5" customHeight="1" x14ac:dyDescent="0.25">
      <c r="A4" s="249" t="s">
        <v>9</v>
      </c>
      <c r="B4" s="250" t="s">
        <v>13</v>
      </c>
      <c r="C4" s="251" t="s">
        <v>22</v>
      </c>
      <c r="D4" s="252" t="s">
        <v>7</v>
      </c>
      <c r="E4" s="252"/>
      <c r="F4" s="252"/>
      <c r="G4" s="250" t="s">
        <v>24</v>
      </c>
      <c r="H4" s="252" t="s">
        <v>14</v>
      </c>
      <c r="I4" s="252" t="s">
        <v>11</v>
      </c>
    </row>
    <row r="5" spans="1:12" s="39" customFormat="1" x14ac:dyDescent="0.25">
      <c r="A5" s="249"/>
      <c r="B5" s="250"/>
      <c r="C5" s="251"/>
      <c r="D5" s="91" t="s">
        <v>5</v>
      </c>
      <c r="E5" s="91" t="s">
        <v>4</v>
      </c>
      <c r="F5" s="91" t="s">
        <v>10</v>
      </c>
      <c r="G5" s="250"/>
      <c r="H5" s="252"/>
      <c r="I5" s="252"/>
    </row>
    <row r="6" spans="1:12" s="60" customFormat="1" x14ac:dyDescent="0.25">
      <c r="A6" s="36">
        <v>-1</v>
      </c>
      <c r="B6" s="36">
        <v>-2</v>
      </c>
      <c r="C6" s="36" t="s">
        <v>25</v>
      </c>
      <c r="D6" s="36">
        <v>-4</v>
      </c>
      <c r="E6" s="36">
        <v>-5</v>
      </c>
      <c r="F6" s="36">
        <v>-6</v>
      </c>
      <c r="G6" s="36">
        <v>-7</v>
      </c>
      <c r="H6" s="36">
        <v>-8</v>
      </c>
      <c r="I6" s="36">
        <v>-9</v>
      </c>
    </row>
    <row r="7" spans="1:12" s="235" customFormat="1" x14ac:dyDescent="0.25">
      <c r="A7" s="42">
        <f>A9+A13</f>
        <v>5</v>
      </c>
      <c r="B7" s="42" t="s">
        <v>259</v>
      </c>
      <c r="C7" s="43">
        <f>C9+C13</f>
        <v>10.87</v>
      </c>
      <c r="D7" s="43">
        <f t="shared" ref="D7:F7" si="0">D9+D13</f>
        <v>10.87</v>
      </c>
      <c r="E7" s="43">
        <f t="shared" si="0"/>
        <v>0</v>
      </c>
      <c r="F7" s="43">
        <f t="shared" si="0"/>
        <v>0</v>
      </c>
      <c r="G7" s="42"/>
      <c r="H7" s="42"/>
      <c r="I7" s="42"/>
    </row>
    <row r="8" spans="1:12" s="235" customFormat="1" ht="15.75" customHeight="1" x14ac:dyDescent="0.25">
      <c r="A8" s="42" t="s">
        <v>255</v>
      </c>
      <c r="B8" s="127" t="str">
        <f>'3.10.KA'!B8</f>
        <v>Các công trình, dự án đã có trong quy hoạch sử dụng đất cấp huyện</v>
      </c>
      <c r="C8" s="128"/>
      <c r="D8" s="128"/>
      <c r="E8" s="128"/>
      <c r="F8" s="128"/>
      <c r="G8" s="128"/>
      <c r="H8" s="128"/>
      <c r="I8" s="129"/>
    </row>
    <row r="9" spans="1:12" s="180" customFormat="1" x14ac:dyDescent="0.25">
      <c r="A9" s="236">
        <f>A11</f>
        <v>1</v>
      </c>
      <c r="B9" s="236" t="s">
        <v>260</v>
      </c>
      <c r="C9" s="237">
        <f>C10</f>
        <v>0.5</v>
      </c>
      <c r="D9" s="237">
        <f t="shared" ref="D9:F9" si="1">D10</f>
        <v>0.5</v>
      </c>
      <c r="E9" s="237">
        <f t="shared" si="1"/>
        <v>0</v>
      </c>
      <c r="F9" s="237">
        <f t="shared" si="1"/>
        <v>0</v>
      </c>
      <c r="G9" s="236"/>
      <c r="H9" s="116"/>
      <c r="I9" s="236"/>
      <c r="L9" s="181"/>
    </row>
    <row r="10" spans="1:12" s="196" customFormat="1" ht="23.25" customHeight="1" x14ac:dyDescent="0.25">
      <c r="A10" s="30" t="s">
        <v>34</v>
      </c>
      <c r="B10" s="238" t="s">
        <v>51</v>
      </c>
      <c r="C10" s="113">
        <f>SUM(C11:C11)</f>
        <v>0.5</v>
      </c>
      <c r="D10" s="113">
        <f>SUM(D11:D11)</f>
        <v>0.5</v>
      </c>
      <c r="E10" s="17"/>
      <c r="F10" s="17"/>
      <c r="G10" s="17"/>
      <c r="H10" s="28"/>
      <c r="I10" s="17"/>
      <c r="L10" s="197"/>
    </row>
    <row r="11" spans="1:12" s="196" customFormat="1" ht="33" customHeight="1" x14ac:dyDescent="0.2">
      <c r="A11" s="17">
        <v>1</v>
      </c>
      <c r="B11" s="115" t="s">
        <v>355</v>
      </c>
      <c r="C11" s="18">
        <f>SUM(D11:F11)</f>
        <v>0.5</v>
      </c>
      <c r="D11" s="18">
        <v>0.5</v>
      </c>
      <c r="E11" s="239"/>
      <c r="F11" s="17"/>
      <c r="G11" s="21" t="s">
        <v>356</v>
      </c>
      <c r="H11" s="115" t="s">
        <v>357</v>
      </c>
      <c r="I11" s="17"/>
      <c r="L11" s="197"/>
    </row>
    <row r="12" spans="1:12" s="235" customFormat="1" x14ac:dyDescent="0.25">
      <c r="A12" s="42" t="s">
        <v>256</v>
      </c>
      <c r="B12" s="127" t="str">
        <f>'3.10.KA'!B14</f>
        <v>Các công trình, dự án bổ sung quy hoạch sử dụng đất cấp huyện</v>
      </c>
      <c r="C12" s="128"/>
      <c r="D12" s="128"/>
      <c r="E12" s="128"/>
      <c r="F12" s="128"/>
      <c r="G12" s="128"/>
      <c r="H12" s="128"/>
      <c r="I12" s="129"/>
    </row>
    <row r="13" spans="1:12" s="51" customFormat="1" x14ac:dyDescent="0.25">
      <c r="A13" s="42">
        <f>A15+A17+A19+A21</f>
        <v>4</v>
      </c>
      <c r="B13" s="42" t="s">
        <v>261</v>
      </c>
      <c r="C13" s="43">
        <f>C14+C16+C18+C20</f>
        <v>10.37</v>
      </c>
      <c r="D13" s="43">
        <f t="shared" ref="D13:G13" si="2">D14+D16+D18+D20</f>
        <v>10.37</v>
      </c>
      <c r="E13" s="43">
        <f t="shared" si="2"/>
        <v>0</v>
      </c>
      <c r="F13" s="43">
        <f t="shared" si="2"/>
        <v>0</v>
      </c>
      <c r="G13" s="42">
        <f t="shared" si="2"/>
        <v>0</v>
      </c>
      <c r="H13" s="42"/>
      <c r="I13" s="42"/>
    </row>
    <row r="14" spans="1:12" s="84" customFormat="1" x14ac:dyDescent="0.25">
      <c r="A14" s="64" t="s">
        <v>34</v>
      </c>
      <c r="B14" s="62" t="s">
        <v>42</v>
      </c>
      <c r="C14" s="25">
        <f>SUM(C15:C15)</f>
        <v>1.7</v>
      </c>
      <c r="D14" s="25">
        <f>SUM(D15:D15)</f>
        <v>1.7</v>
      </c>
      <c r="E14" s="25"/>
      <c r="F14" s="25"/>
      <c r="G14" s="62"/>
      <c r="H14" s="62"/>
      <c r="I14" s="62"/>
    </row>
    <row r="15" spans="1:12" s="84" customFormat="1" ht="69.75" customHeight="1" x14ac:dyDescent="0.25">
      <c r="A15" s="17">
        <v>1</v>
      </c>
      <c r="B15" s="20" t="s">
        <v>228</v>
      </c>
      <c r="C15" s="18">
        <f>D15</f>
        <v>1.7</v>
      </c>
      <c r="D15" s="18">
        <v>1.7</v>
      </c>
      <c r="E15" s="18"/>
      <c r="F15" s="18"/>
      <c r="G15" s="21" t="s">
        <v>229</v>
      </c>
      <c r="H15" s="20" t="s">
        <v>230</v>
      </c>
      <c r="I15" s="34"/>
    </row>
    <row r="16" spans="1:12" ht="13.5" customHeight="1" x14ac:dyDescent="0.25">
      <c r="A16" s="47" t="s">
        <v>36</v>
      </c>
      <c r="B16" s="44" t="s">
        <v>232</v>
      </c>
      <c r="C16" s="45">
        <f>SUM(C17)</f>
        <v>2.9</v>
      </c>
      <c r="D16" s="45">
        <f>SUM(D17)</f>
        <v>2.9</v>
      </c>
      <c r="E16" s="67"/>
      <c r="F16" s="67"/>
      <c r="G16" s="26"/>
      <c r="H16" s="27"/>
      <c r="I16" s="35"/>
    </row>
    <row r="17" spans="1:9" ht="60" customHeight="1" x14ac:dyDescent="0.25">
      <c r="A17" s="17">
        <v>1</v>
      </c>
      <c r="B17" s="20" t="s">
        <v>233</v>
      </c>
      <c r="C17" s="18">
        <v>2.9</v>
      </c>
      <c r="D17" s="18">
        <v>2.9</v>
      </c>
      <c r="E17" s="71"/>
      <c r="F17" s="18"/>
      <c r="G17" s="65" t="s">
        <v>229</v>
      </c>
      <c r="H17" s="20" t="s">
        <v>234</v>
      </c>
      <c r="I17" s="34"/>
    </row>
    <row r="18" spans="1:9" s="61" customFormat="1" ht="15.75" customHeight="1" x14ac:dyDescent="0.25">
      <c r="A18" s="30" t="s">
        <v>37</v>
      </c>
      <c r="B18" s="27" t="s">
        <v>51</v>
      </c>
      <c r="C18" s="67">
        <v>0.85</v>
      </c>
      <c r="D18" s="67">
        <v>0.85</v>
      </c>
      <c r="E18" s="82"/>
      <c r="F18" s="67"/>
      <c r="G18" s="64"/>
      <c r="H18" s="27"/>
      <c r="I18" s="35"/>
    </row>
    <row r="19" spans="1:9" ht="30.75" customHeight="1" x14ac:dyDescent="0.25">
      <c r="A19" s="17">
        <v>1</v>
      </c>
      <c r="B19" s="20" t="s">
        <v>235</v>
      </c>
      <c r="C19" s="18">
        <v>0.85</v>
      </c>
      <c r="D19" s="18">
        <v>0.85</v>
      </c>
      <c r="E19" s="71"/>
      <c r="F19" s="18"/>
      <c r="G19" s="65" t="s">
        <v>229</v>
      </c>
      <c r="H19" s="20" t="s">
        <v>236</v>
      </c>
      <c r="I19" s="34"/>
    </row>
    <row r="20" spans="1:9" s="61" customFormat="1" ht="14.25" customHeight="1" x14ac:dyDescent="0.25">
      <c r="A20" s="30" t="s">
        <v>38</v>
      </c>
      <c r="B20" s="27" t="s">
        <v>54</v>
      </c>
      <c r="C20" s="67">
        <f>SUM(C21)</f>
        <v>4.92</v>
      </c>
      <c r="D20" s="67">
        <f>SUM(D21)</f>
        <v>4.92</v>
      </c>
      <c r="E20" s="82"/>
      <c r="F20" s="67"/>
      <c r="G20" s="64"/>
      <c r="H20" s="27"/>
      <c r="I20" s="35"/>
    </row>
    <row r="21" spans="1:9" s="72" customFormat="1" ht="74.25" customHeight="1" x14ac:dyDescent="0.25">
      <c r="A21" s="17">
        <v>1</v>
      </c>
      <c r="B21" s="20" t="s">
        <v>231</v>
      </c>
      <c r="C21" s="18">
        <v>4.92</v>
      </c>
      <c r="D21" s="18">
        <v>4.92</v>
      </c>
      <c r="E21" s="71"/>
      <c r="F21" s="18"/>
      <c r="G21" s="65" t="s">
        <v>229</v>
      </c>
      <c r="H21" s="20" t="s">
        <v>238</v>
      </c>
      <c r="I21" s="34"/>
    </row>
  </sheetData>
  <mergeCells count="10">
    <mergeCell ref="A1:I1"/>
    <mergeCell ref="A2:I2"/>
    <mergeCell ref="A3:I3"/>
    <mergeCell ref="A4:A5"/>
    <mergeCell ref="B4:B5"/>
    <mergeCell ref="C4:C5"/>
    <mergeCell ref="D4:F4"/>
    <mergeCell ref="G4:G5"/>
    <mergeCell ref="H4:H5"/>
    <mergeCell ref="I4:I5"/>
  </mergeCells>
  <phoneticPr fontId="17" type="noConversion"/>
  <printOptions horizontalCentered="1"/>
  <pageMargins left="0.23622047244094499" right="0.27559055118110198" top="0.56999999999999995" bottom="0.39370078740157499" header="0.118110236220472" footer="0.196850393700787"/>
  <pageSetup paperSize="9" fitToHeight="1000" orientation="landscape" r:id="rId1"/>
  <headerFooter>
    <oddFooter>&amp;L&amp;9Phụ lục &amp;A&amp;R&amp;10&amp;P</oddFooter>
  </headerFooter>
  <drawing r:id="rId2"/>
  <extLst>
    <ext xmlns:mx="http://schemas.microsoft.com/office/mac/excel/2008/main" uri="{64002731-A6B0-56B0-2670-7721B7C09600}">
      <mx:PLV Mode="1" OnePage="0" WScale="10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11</vt:i4>
      </vt:variant>
    </vt:vector>
  </HeadingPairs>
  <TitlesOfParts>
    <vt:vector size="23" baseType="lpstr">
      <vt:lpstr>CMD-BS 2020</vt:lpstr>
      <vt:lpstr>3.1.TPHT</vt:lpstr>
      <vt:lpstr>3.2.TXHL</vt:lpstr>
      <vt:lpstr>3.3.TXKA</vt:lpstr>
      <vt:lpstr>3.4.NX</vt:lpstr>
      <vt:lpstr>3.5.TH</vt:lpstr>
      <vt:lpstr>3.6.CX</vt:lpstr>
      <vt:lpstr>3.7.HS</vt:lpstr>
      <vt:lpstr>3.8.DT</vt:lpstr>
      <vt:lpstr>3.9.CL</vt:lpstr>
      <vt:lpstr>3.10.KA</vt:lpstr>
      <vt:lpstr>3.11.LH</vt:lpstr>
      <vt:lpstr>'3.1.TPHT'!Print_Titles</vt:lpstr>
      <vt:lpstr>'3.10.KA'!Print_Titles</vt:lpstr>
      <vt:lpstr>'3.11.LH'!Print_Titles</vt:lpstr>
      <vt:lpstr>'3.2.TXHL'!Print_Titles</vt:lpstr>
      <vt:lpstr>'3.3.TXKA'!Print_Titles</vt:lpstr>
      <vt:lpstr>'3.4.NX'!Print_Titles</vt:lpstr>
      <vt:lpstr>'3.5.TH'!Print_Titles</vt:lpstr>
      <vt:lpstr>'3.6.CX'!Print_Titles</vt:lpstr>
      <vt:lpstr>'3.7.HS'!Print_Titles</vt:lpstr>
      <vt:lpstr>'3.8.DT'!Print_Titles</vt:lpstr>
      <vt:lpstr>'3.9.CL'!Print_Titles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TQD</dc:creator>
  <cp:lastModifiedBy>ADMIN</cp:lastModifiedBy>
  <cp:lastPrinted>2020-07-07T06:53:34Z</cp:lastPrinted>
  <dcterms:created xsi:type="dcterms:W3CDTF">2017-12-11T07:29:45Z</dcterms:created>
  <dcterms:modified xsi:type="dcterms:W3CDTF">2020-07-07T08:14:52Z</dcterms:modified>
</cp:coreProperties>
</file>